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3140"/>
  </bookViews>
  <sheets>
    <sheet name="Lyginamasis variantas" sheetId="11" r:id="rId1"/>
    <sheet name="Aiškinamoji lentelė" sheetId="10" state="hidden" r:id="rId2"/>
  </sheets>
  <definedNames>
    <definedName name="_xlnm.Print_Area" localSheetId="1">'Aiškinamoji lentelė'!$A$1:$Q$125</definedName>
    <definedName name="_xlnm.Print_Area" localSheetId="0">'Lyginamasis variantas'!$A$1:$W$107</definedName>
    <definedName name="_xlnm.Print_Titles" localSheetId="1">'Aiškinamoji lentelė'!$8:$10</definedName>
    <definedName name="_xlnm.Print_Titles" localSheetId="0">'Lyginamasis variantas'!$8:$10</definedName>
  </definedNames>
  <calcPr calcId="162913" fullPrecision="0"/>
</workbook>
</file>

<file path=xl/calcChain.xml><?xml version="1.0" encoding="utf-8"?>
<calcChain xmlns="http://schemas.openxmlformats.org/spreadsheetml/2006/main">
  <c r="H61" i="11" l="1"/>
  <c r="H59" i="11"/>
  <c r="N37" i="11"/>
  <c r="K37" i="11"/>
  <c r="N35" i="11"/>
  <c r="K35" i="11"/>
  <c r="L50" i="11"/>
  <c r="H81" i="11" l="1"/>
  <c r="H79" i="11"/>
  <c r="H78" i="11"/>
  <c r="H88" i="11"/>
  <c r="H36" i="11" l="1"/>
  <c r="H49" i="11" l="1"/>
  <c r="N40" i="11"/>
  <c r="N39" i="11"/>
  <c r="K40" i="11"/>
  <c r="K39" i="11"/>
  <c r="H76" i="11" l="1"/>
  <c r="H75" i="11"/>
  <c r="I70" i="11"/>
  <c r="I69" i="11"/>
  <c r="H62" i="11"/>
  <c r="M40" i="11" l="1"/>
  <c r="M39" i="11"/>
  <c r="M37" i="11"/>
  <c r="M35" i="11"/>
  <c r="J37" i="11"/>
  <c r="J35" i="11"/>
  <c r="J40" i="11"/>
  <c r="J39" i="11"/>
  <c r="G86" i="11" l="1"/>
  <c r="G75" i="11"/>
  <c r="H86" i="11" l="1"/>
  <c r="O88" i="11" l="1"/>
  <c r="L88" i="11"/>
  <c r="I87" i="11"/>
  <c r="I86" i="11"/>
  <c r="I85" i="11"/>
  <c r="O78" i="11"/>
  <c r="O71" i="11"/>
  <c r="L78" i="11"/>
  <c r="I84" i="11"/>
  <c r="I83" i="11"/>
  <c r="I81" i="11"/>
  <c r="I79" i="11"/>
  <c r="I78" i="11"/>
  <c r="I76" i="11"/>
  <c r="I75" i="11"/>
  <c r="L71" i="11"/>
  <c r="I71" i="11"/>
  <c r="O62" i="11"/>
  <c r="L62" i="11"/>
  <c r="O52" i="11"/>
  <c r="O46" i="11"/>
  <c r="O43" i="11"/>
  <c r="O40" i="11"/>
  <c r="O39" i="11"/>
  <c r="L46" i="11"/>
  <c r="L43" i="11"/>
  <c r="L40" i="11"/>
  <c r="L39" i="11"/>
  <c r="I49" i="11"/>
  <c r="I38" i="11"/>
  <c r="I32" i="11"/>
  <c r="I31" i="11"/>
  <c r="I30" i="11"/>
  <c r="I29" i="11"/>
  <c r="O26" i="11"/>
  <c r="L26" i="11"/>
  <c r="I26" i="11"/>
  <c r="O19" i="11"/>
  <c r="L19" i="11"/>
  <c r="I19" i="11"/>
  <c r="O103" i="11" l="1"/>
  <c r="O102" i="11"/>
  <c r="O101" i="11"/>
  <c r="O100" i="11"/>
  <c r="N105" i="11"/>
  <c r="N103" i="11"/>
  <c r="N102" i="11"/>
  <c r="N101" i="11"/>
  <c r="N100" i="11"/>
  <c r="N99" i="11"/>
  <c r="L103" i="11"/>
  <c r="L102" i="11"/>
  <c r="L101" i="11"/>
  <c r="L100" i="11"/>
  <c r="K105" i="11"/>
  <c r="K103" i="11"/>
  <c r="K102" i="11"/>
  <c r="K101" i="11"/>
  <c r="K100" i="11"/>
  <c r="K99" i="11"/>
  <c r="I105" i="11"/>
  <c r="I104" i="11" s="1"/>
  <c r="H105" i="11"/>
  <c r="H103" i="11"/>
  <c r="H102" i="11"/>
  <c r="H101" i="11"/>
  <c r="H100" i="11"/>
  <c r="H99" i="11"/>
  <c r="O59" i="11"/>
  <c r="O89" i="11" s="1"/>
  <c r="O90" i="11" s="1"/>
  <c r="L59" i="11"/>
  <c r="L89" i="11" s="1"/>
  <c r="L90" i="11" s="1"/>
  <c r="I61" i="11"/>
  <c r="I60" i="11"/>
  <c r="I100" i="11" s="1"/>
  <c r="I59" i="11"/>
  <c r="O37" i="11"/>
  <c r="O105" i="11" s="1"/>
  <c r="O104" i="11" s="1"/>
  <c r="O35" i="11"/>
  <c r="L37" i="11"/>
  <c r="L105" i="11" s="1"/>
  <c r="L104" i="11" s="1"/>
  <c r="L35" i="11"/>
  <c r="I36" i="11"/>
  <c r="I56" i="11" s="1"/>
  <c r="O15" i="11"/>
  <c r="L15" i="11"/>
  <c r="L34" i="11" s="1"/>
  <c r="I18" i="11"/>
  <c r="I102" i="11" s="1"/>
  <c r="I17" i="11"/>
  <c r="I16" i="11"/>
  <c r="I101" i="11" s="1"/>
  <c r="I15" i="11"/>
  <c r="O99" i="11" l="1"/>
  <c r="O98" i="11" s="1"/>
  <c r="O97" i="11" s="1"/>
  <c r="O106" i="11" s="1"/>
  <c r="I99" i="11"/>
  <c r="I98" i="11" s="1"/>
  <c r="I103" i="11"/>
  <c r="L99" i="11"/>
  <c r="L98" i="11" s="1"/>
  <c r="L97" i="11" s="1"/>
  <c r="L106" i="11" s="1"/>
  <c r="I89" i="11"/>
  <c r="I90" i="11" s="1"/>
  <c r="O56" i="11"/>
  <c r="L56" i="11"/>
  <c r="L57" i="11" s="1"/>
  <c r="L91" i="11" s="1"/>
  <c r="L92" i="11" s="1"/>
  <c r="I34" i="11"/>
  <c r="I57" i="11" s="1"/>
  <c r="O34" i="11"/>
  <c r="N104" i="11"/>
  <c r="N98" i="11"/>
  <c r="N97" i="11" s="1"/>
  <c r="N89" i="11"/>
  <c r="N90" i="11" s="1"/>
  <c r="N56" i="11"/>
  <c r="N34" i="11"/>
  <c r="K104" i="11"/>
  <c r="K98" i="11"/>
  <c r="K97" i="11" s="1"/>
  <c r="K89" i="11"/>
  <c r="K90" i="11" s="1"/>
  <c r="K56" i="11"/>
  <c r="K34" i="11"/>
  <c r="H104" i="11"/>
  <c r="H98" i="11"/>
  <c r="H97" i="11" s="1"/>
  <c r="H89" i="11"/>
  <c r="H90" i="11" s="1"/>
  <c r="H80" i="11"/>
  <c r="H56" i="11"/>
  <c r="H34" i="11"/>
  <c r="O57" i="11" l="1"/>
  <c r="O91" i="11" s="1"/>
  <c r="O92" i="11" s="1"/>
  <c r="I91" i="11"/>
  <c r="I92" i="11" s="1"/>
  <c r="H57" i="11"/>
  <c r="H91" i="11"/>
  <c r="H92" i="11" s="1"/>
  <c r="N106" i="11"/>
  <c r="N57" i="11"/>
  <c r="N91" i="11" s="1"/>
  <c r="N92" i="11" s="1"/>
  <c r="I97" i="11"/>
  <c r="I106" i="11" s="1"/>
  <c r="K57" i="11"/>
  <c r="K91" i="11" s="1"/>
  <c r="K92" i="11" s="1"/>
  <c r="K106" i="11"/>
  <c r="H106" i="11"/>
  <c r="M105" i="11" l="1"/>
  <c r="M104" i="11" s="1"/>
  <c r="M103" i="11"/>
  <c r="M102" i="11"/>
  <c r="M101" i="11"/>
  <c r="M100" i="11"/>
  <c r="M99" i="11"/>
  <c r="J105" i="11"/>
  <c r="J104" i="11" s="1"/>
  <c r="J103" i="11"/>
  <c r="J102" i="11"/>
  <c r="J101" i="11"/>
  <c r="J100" i="11"/>
  <c r="J99" i="11"/>
  <c r="G105" i="11"/>
  <c r="G104" i="11" s="1"/>
  <c r="G103" i="11"/>
  <c r="G102" i="11"/>
  <c r="G101" i="11"/>
  <c r="G100" i="11"/>
  <c r="G99" i="11"/>
  <c r="M89" i="11"/>
  <c r="J89" i="11"/>
  <c r="G89" i="11"/>
  <c r="AA59" i="11"/>
  <c r="AB59" i="11"/>
  <c r="AA61" i="11"/>
  <c r="AB61" i="11"/>
  <c r="Z61" i="11"/>
  <c r="AA60" i="11"/>
  <c r="AB60" i="11"/>
  <c r="Z60" i="11"/>
  <c r="M56" i="11"/>
  <c r="J56" i="11"/>
  <c r="G56" i="11"/>
  <c r="AA37" i="11"/>
  <c r="AB37" i="11"/>
  <c r="Z37" i="11"/>
  <c r="AA36" i="11"/>
  <c r="AB36" i="11"/>
  <c r="Z36" i="11"/>
  <c r="AA35" i="11"/>
  <c r="AB35" i="11"/>
  <c r="Z35" i="11"/>
  <c r="M34" i="11"/>
  <c r="J34" i="11"/>
  <c r="G34" i="11"/>
  <c r="AA18" i="11"/>
  <c r="AB18" i="11"/>
  <c r="Z18" i="11"/>
  <c r="AA17" i="11"/>
  <c r="AB17" i="11"/>
  <c r="Z17" i="11"/>
  <c r="AA16" i="11"/>
  <c r="AB16" i="11"/>
  <c r="Z16" i="11"/>
  <c r="AA15" i="11"/>
  <c r="AB15" i="11"/>
  <c r="Z15" i="11"/>
  <c r="Z38" i="11" l="1"/>
  <c r="Z19" i="11"/>
  <c r="Z20" i="11" s="1"/>
  <c r="AB38" i="11"/>
  <c r="AB39" i="11" s="1"/>
  <c r="AB19" i="11"/>
  <c r="AB20" i="11" s="1"/>
  <c r="AA38" i="11"/>
  <c r="AA39" i="11" s="1"/>
  <c r="AA19" i="11"/>
  <c r="AA20" i="11" s="1"/>
  <c r="Z39" i="11"/>
  <c r="AB62" i="11"/>
  <c r="AB63" i="11" s="1"/>
  <c r="AA62" i="11"/>
  <c r="AA63" i="11" s="1"/>
  <c r="M90" i="11"/>
  <c r="J90" i="11"/>
  <c r="G88" i="11"/>
  <c r="I88" i="11" s="1"/>
  <c r="G80" i="11"/>
  <c r="I80" i="11" s="1"/>
  <c r="G62" i="11"/>
  <c r="I62" i="11" s="1"/>
  <c r="Z59" i="11" l="1"/>
  <c r="Z62" i="11" s="1"/>
  <c r="Z63" i="11" s="1"/>
  <c r="J57" i="11"/>
  <c r="J91" i="11" s="1"/>
  <c r="J92" i="11" s="1"/>
  <c r="M98" i="11"/>
  <c r="M97" i="11" s="1"/>
  <c r="G98" i="11"/>
  <c r="J98" i="11"/>
  <c r="J97" i="11" s="1"/>
  <c r="M57" i="11"/>
  <c r="M91" i="11" s="1"/>
  <c r="M92" i="11" s="1"/>
  <c r="G57" i="11"/>
  <c r="G90" i="11"/>
  <c r="J91" i="10"/>
  <c r="G97" i="11" l="1"/>
  <c r="G106" i="11" s="1"/>
  <c r="J106" i="11"/>
  <c r="G91" i="11"/>
  <c r="G92" i="11" s="1"/>
  <c r="M106"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Snieguolė Kačerauskaitė</author>
  </authors>
  <commentList>
    <comment ref="E19" authorId="0" shapeId="0">
      <text>
        <r>
          <rPr>
            <sz val="9"/>
            <color indexed="81"/>
            <rFont val="Tahoma"/>
            <family val="2"/>
            <charset val="186"/>
          </rPr>
          <t>P-1.2.2.1.-1.2.2.3., 1.2.2.6., 2.6.3.1.</t>
        </r>
        <r>
          <rPr>
            <b/>
            <sz val="9"/>
            <color indexed="81"/>
            <rFont val="Tahoma"/>
            <family val="2"/>
            <charset val="186"/>
          </rPr>
          <t xml:space="preserve">
</t>
        </r>
      </text>
    </comment>
    <comment ref="E21"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2"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6"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7" authorId="0" shapeId="0">
      <text>
        <r>
          <rPr>
            <sz val="9"/>
            <color indexed="81"/>
            <rFont val="Tahoma"/>
            <family val="2"/>
            <charset val="186"/>
          </rPr>
          <t>P-1.2.1.4.</t>
        </r>
      </text>
    </comment>
    <comment ref="E29"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P29" authorId="3" shapeId="0">
      <text>
        <r>
          <rPr>
            <sz val="9"/>
            <color indexed="81"/>
            <rFont val="Tahoma"/>
            <family val="2"/>
            <charset val="186"/>
          </rPr>
          <t xml:space="preserve">Pasirašytos 2 sutartys dėl taktilinių žemėlapių įrengimo. </t>
        </r>
      </text>
    </comment>
    <comment ref="E3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8"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Q38"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1" authorId="1" shapeId="0">
      <text>
        <r>
          <rPr>
            <sz val="9"/>
            <color indexed="81"/>
            <rFont val="Tahoma"/>
            <family val="2"/>
            <charset val="186"/>
          </rPr>
          <t xml:space="preserve">P-3.2.3.3
</t>
        </r>
      </text>
    </comment>
    <comment ref="E43" authorId="1" shapeId="0">
      <text>
        <r>
          <rPr>
            <sz val="9"/>
            <color indexed="81"/>
            <rFont val="Tahoma"/>
            <family val="2"/>
            <charset val="186"/>
          </rPr>
          <t xml:space="preserve">P-3.2.3.3
</t>
        </r>
      </text>
    </comment>
    <comment ref="E46" authorId="1" shapeId="0">
      <text>
        <r>
          <rPr>
            <sz val="9"/>
            <color indexed="81"/>
            <rFont val="Tahoma"/>
            <family val="2"/>
            <charset val="186"/>
          </rPr>
          <t xml:space="preserve">P-3.2.3.3
</t>
        </r>
      </text>
    </comment>
    <comment ref="P46" authorId="4" shapeId="0">
      <text>
        <r>
          <rPr>
            <sz val="9"/>
            <color indexed="81"/>
            <rFont val="Tahoma"/>
            <family val="2"/>
            <charset val="186"/>
          </rPr>
          <t xml:space="preserve">Prizinis fondas
</t>
        </r>
      </text>
    </comment>
    <comment ref="P47" authorId="5" shapeId="0">
      <text>
        <r>
          <rPr>
            <sz val="9"/>
            <color indexed="81"/>
            <rFont val="Tahoma"/>
            <family val="2"/>
            <charset val="186"/>
          </rPr>
          <t>2024 m. dalinis atsiskaitymas už TP</t>
        </r>
      </text>
    </comment>
    <comment ref="E49"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W49" authorId="6" shapeId="0">
      <text>
        <r>
          <rPr>
            <sz val="9"/>
            <color indexed="81"/>
            <rFont val="Tahoma"/>
            <family val="2"/>
            <charset val="186"/>
          </rPr>
          <t xml:space="preserve">Pagal Vyriausybės nutarimo DĖL REIKALAVIMŲ KURORTO IR KURORTINĖS TERITORIJOS STATUSUI SUTEIKTI TVARKOS APRAŠO PATVIRTINIMO reikalavimus Smiltynė neatitinka nustatyto reikalavimo dėl “gyvenamojoje vietovėje, kuriai siekiama kurorto statuso, turi būti įrengta infrastruktūra, užtikrinanti nepertraukiamą sanatorinio- sveikatinimo paslaugų teikimą“.  KMSA teikia pasiūlymus dėl šio LRV nutarimo pakeitimo, siekdama įtvirtinti kad teritorijoms kaip Kuršių Nerija (Nida, Smiltynė) būtų atsisakyta </t>
        </r>
        <r>
          <rPr>
            <b/>
            <sz val="9"/>
            <color indexed="81"/>
            <rFont val="Tahoma"/>
            <family val="2"/>
            <charset val="186"/>
          </rPr>
          <t>„išplėtotos infrastruktūros“</t>
        </r>
        <r>
          <rPr>
            <sz val="9"/>
            <color indexed="81"/>
            <rFont val="Tahoma"/>
            <family val="2"/>
            <charset val="186"/>
          </rPr>
          <t xml:space="preserve"> reikalavimo, kadangi tokios teritorijos, turinčios daugiasluoksnę apsaugą (tarptautinė, nacionalinė, vietinė/ kultūros paveldas, aplinkosauga) yra išskirtinės ir jose tiesiog negalima tokia plėtra. Taip pat infrastruktūros vystymui šiose teritorijose griežtai prieštarauja vietos visuomenė. Rugsėjo 19 d. KMSA siūlymai dėl įstatymo pakeitimo buvo perduoti Seimo nariui A. Petrošiui. 
</t>
        </r>
      </text>
    </comment>
    <comment ref="E51" authorId="1" shapeId="0">
      <text>
        <r>
          <rPr>
            <sz val="9"/>
            <color indexed="81"/>
            <rFont val="Tahoma"/>
            <family val="2"/>
            <charset val="186"/>
          </rPr>
          <t>P-1.2.1.1.</t>
        </r>
        <r>
          <rPr>
            <b/>
            <sz val="9"/>
            <color indexed="81"/>
            <rFont val="Tahoma"/>
            <family val="2"/>
            <charset val="186"/>
          </rPr>
          <t xml:space="preserve">
</t>
        </r>
      </text>
    </comment>
    <comment ref="E52"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P52" authorId="4" shapeId="0">
      <text>
        <r>
          <rPr>
            <sz val="9"/>
            <color indexed="81"/>
            <rFont val="Tahoma"/>
            <family val="2"/>
            <charset val="186"/>
          </rPr>
          <t>Dalinis atsiskaitymas 2024 m. už TP</t>
        </r>
        <r>
          <rPr>
            <sz val="9"/>
            <color indexed="81"/>
            <rFont val="Tahoma"/>
            <family val="2"/>
            <charset val="186"/>
          </rPr>
          <t xml:space="preserve">
</t>
        </r>
      </text>
    </comment>
    <comment ref="E53" authorId="1" shapeId="0">
      <text>
        <r>
          <rPr>
            <sz val="9"/>
            <color indexed="81"/>
            <rFont val="Tahoma"/>
            <family val="2"/>
            <charset val="186"/>
          </rPr>
          <t>P-1.2.1.1.</t>
        </r>
        <r>
          <rPr>
            <b/>
            <sz val="9"/>
            <color indexed="81"/>
            <rFont val="Tahoma"/>
            <family val="2"/>
            <charset val="186"/>
          </rPr>
          <t xml:space="preserve">
</t>
        </r>
      </text>
    </comment>
    <comment ref="D62" authorId="3" shapeId="0">
      <text>
        <r>
          <rPr>
            <sz val="9"/>
            <color indexed="81"/>
            <rFont val="Tahoma"/>
            <family val="2"/>
            <charset val="186"/>
          </rPr>
          <t>2022 m. gegužės mėn. VšĮ „Klaipėda ID“ kartu su paslaugos teikėjais viešai pristatė naujai sukurtą Klaipėdos miesto vizualinė identitetą. 
2022 m. MVP 2 programoje buvo suplanuotos 197 000 Eur. šio identiteto įveikinimui. 
Ekonominės plėtros grupė atliko 6 viešuosius pirkimus, susijusius su miesto identiteto įveiklinimu mieste, kurių bendra vertė – 132 089 Eur.:
1. Klaipėdos miesto vizualinio identiteto generatoriaus sukūrimas – sutartis su Farma Media 2022-06-27 sutartis Nr. J9-1966 (suma - 8 900 Eur). Vykdoma.
2. Stendo Klaipėdos miesto vizualinio identiteto pristatymui ir įveiklinimui Jūros šventės metu įrengimo paslauga – sutartis su UAB Žiogų pieva 2022-07-15 Nr. J9-2229 (12 000,00 Eur su PVM). Įvykdyta. Apmokėta.
3. Kūrybinio ir grafinio dizaino paslaugos Klaipėdos miesto vizualinio identiteto pritaikymui – UAB Dizaino agentūra 2022-07-27 sutartis Nr. J9-2425 (12 000,00 Eur su PVM). Vykdoma iki 12-30.
4. Įvaizdinės kampanijos tikslinėms auditorijoms sukūrimo ir įgyvendinimo paslaugos. Sutartis su MB „PANAMA AGENCY“. Sutarties sudarymo pagrindas – Viešųjų pirkimų komisijos protokolas 2022-09-09 Nr. ADM-535. Sutartis 2022-09-13 Nr.J9-3059 (49 489,00 Eur).Vykdoma iki 12-30.
5. Reprezentacinių prekių (su Klaipėdos miesto identitetu ir ženklu) pagaminimas. Pirkimo objektas skaidomas į II pirkimo objekto dalis. I pirkimo objekto dalis – medžiaginiai maišeliai, kaklajuostės, USB atmintinės, atšvaitai, puodeliai ir gertuvės, kepurės, marškinėliai ir džemperiai; II pirkimo objekto dalis –– rankšluosčiai. Suplanuota viso pirkimo objekto suma 32 000 Eur su PVM. Dir. įsak. 2022-09-23 Nr. AD2-2174. (Per CVPIS)
6. Reprezentacinių prekių su Klaipėdos miesto vizualiniu identitetu ir/ar atnaujintu miesto ženklu, pagaminimas. Pirkimo objektas skaidomas į XIII pirkimo objekto dalis. Bendra planuota suma – 18 000 Eur. 
1. I PIRKIMO OBJEKTAS - šalikai ir kepurės miesto skulptūroms (20 vnt.) su Klaipėdos miesto ženklu ir Unisex šalikas su Klaipėdos miesto ženklu (100 vnt.); kaklaskarės su spauda (300 vnt.) – 3 500 Eur. 
2. II PIRKIMO OBJEKTAS - Kojinės su identitetu ir/arba Klaipėdos miesto ženklu (200 vnt.) - 2500 Eur (perkame už 2420 su PVM) – TAP: 2022-09-13 Nr. VPP-246
3. III PIRKIMO OBJEKTAS - Emaliuoti ženkliukai su Klaipėdos miesto logotipu (dviejų dydžių; 2 000 vnt.) – Perkame už 1000 Eur. TAP: 2022-09-22 Nr. VPP-367
4. IV PIRKIMO OBJEKTAS - Mobilus „Roll-up” stendas (2 dydžių; 6 vnt.); Mobilus prezentacinis staliukas (2 vnt.) su mobilia sienele-stendu (2 vnt.), apvalūs lipdukai (2 000 vnt.) ir vizualai (lipduko ar kita forma) ant savivaldybės ir Merijos stiklinių durų (6 vnt.) – 4 450 Eur (perkame už 2 638,20 Eur). TAP: 2022-09-14 Nr. VPP-352
5. V PIRKIMO OBJEKTAS – Sėdmaišiai (6 vnt.) – 1 500 Eur (perkame 1057,74 Eur) TAP: 2022-09-12 Nr. VPP-345
6. VI PIRKIMO OBJEKTAS - Šokoladinių saldainių rinkinys (150 vnt.) ir šokoladinis saldainis (700 vnt.) – 2 500 Eur. (perkame už 2268,14 Eur su PVM). TAP: 2022-09-12 Nr. VPP-344
7. VII PIRKIMO OBJEKTAS - Lagamino užvalkalas–apsauga (150) – 2 550 Eur. (perkame už 2541,00 Eur). TAP: 2022-09-12 Nr. VPP-343</t>
        </r>
        <r>
          <rPr>
            <b/>
            <sz val="9"/>
            <color indexed="81"/>
            <rFont val="Tahoma"/>
            <family val="2"/>
            <charset val="186"/>
          </rPr>
          <t xml:space="preserve">
</t>
        </r>
      </text>
    </comment>
    <comment ref="E62" authorId="1" shapeId="0">
      <text>
        <r>
          <rPr>
            <sz val="9"/>
            <color indexed="81"/>
            <rFont val="Tahoma"/>
            <family val="2"/>
            <charset val="186"/>
          </rPr>
          <t xml:space="preserve">P-1.1.1.1., 1.1.1.4., 1.1.1.7., 1.1.1.8., 1.1.3.1., 1.1.2.2., 1.1.3.1., 1.3.3.2., 2.6.3.1.
</t>
        </r>
      </text>
    </comment>
    <comment ref="E63"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4"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P64"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1" authorId="1" shapeId="0">
      <text>
        <r>
          <rPr>
            <sz val="9"/>
            <color indexed="81"/>
            <rFont val="Tahoma"/>
            <family val="2"/>
            <charset val="186"/>
          </rPr>
          <t>P-1.1.2.1.; 1.1.2.2.; 1.1.2.3.</t>
        </r>
      </text>
    </comment>
    <comment ref="P71" authorId="4" shapeId="0">
      <text>
        <r>
          <rPr>
            <sz val="9"/>
            <color indexed="81"/>
            <rFont val="Tahoma"/>
            <family val="2"/>
            <charset val="186"/>
          </rPr>
          <t xml:space="preserve">Nauji rodikliai atsižvelgiant į naują sutartį Nr. J9-2176
</t>
        </r>
      </text>
    </comment>
    <comment ref="E72"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3"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5" authorId="1" shapeId="0">
      <text>
        <r>
          <rPr>
            <sz val="9"/>
            <color indexed="81"/>
            <rFont val="Tahoma"/>
            <family val="2"/>
            <charset val="186"/>
          </rPr>
          <t xml:space="preserve">P-1.2.3.2
</t>
        </r>
      </text>
    </comment>
    <comment ref="E76"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8" authorId="1" shapeId="0">
      <text>
        <r>
          <rPr>
            <sz val="9"/>
            <color indexed="81"/>
            <rFont val="Tahoma"/>
            <family val="2"/>
            <charset val="186"/>
          </rPr>
          <t xml:space="preserve">P-1.1.1.8, 1.1.2.3., 1.1.2.4, 2.5.2.2., 2.5.2.5. </t>
        </r>
      </text>
    </comment>
    <comment ref="P78"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79"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P79" authorId="5" shapeId="0">
      <text>
        <r>
          <rPr>
            <sz val="9"/>
            <color indexed="81"/>
            <rFont val="Tahoma"/>
            <family val="2"/>
            <charset val="186"/>
          </rPr>
          <t xml:space="preserve">2021-11-25 Nr. T2-280 patvirtinta Paskata organizuoti konferencinio turizmo renginius. Paskatai planuojamas 50 t. Eur. </t>
        </r>
      </text>
    </comment>
    <comment ref="E80"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P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<sst xmlns="http://schemas.openxmlformats.org/spreadsheetml/2006/main" count="528" uniqueCount="186">
  <si>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</si>
  <si>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</si>
  <si>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</si>
  <si>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</si>
  <si>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</si>
  <si>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</si>
  <si>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</si>
  <si>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</si>
  <si>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</si>
  <si>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</si>
  <si>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</si>
  <si>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</si>
  <si>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</si>
  <si>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</si>
  <si>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</si>
  <si>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</si>
  <si>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</si>
  <si>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</si>
  <si>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</si>
  <si>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</si>
  <si>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</si>
  <si>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</si>
  <si>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</si>
  <si>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</si>
  <si>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</si>
  <si>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</si>
  <si>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</si>
  <si>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</si>
  <si>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</si>
  <si>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</si>
  <si>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</si>
  <si>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</si>
  <si>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</si>
  <si>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</si>
  <si>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</si>
  <si>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</si>
  <si>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</si>
  <si>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</si>
  <si>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</si>
  <si>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</si>
  <si>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</si>
  <si>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</si>
  <si>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</si>
  <si>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</si>
  <si>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</si>
  <si>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</si>
  <si>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</si>
  <si>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</si>
  <si>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</si>
  <si>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</si>
  <si>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</si>
  <si>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</si>
  <si>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</si>
  <si>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</si>
  <si>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</si>
  <si>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</si>
  <si>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</si>
  <si>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</si>
  <si>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</si>
  <si>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</si>
  <si>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</si>
  <si>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</si>
  <si>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</si>
  <si>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</si>
  <si>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</si>
  <si>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</si>
  <si>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</si>
  <si>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</si>
  <si>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</si>
  <si>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</si>
  <si>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</si>
  <si>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</si>
  <si>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</si>
  <si>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</si>
  <si>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</si>
  <si>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</si>
  <si>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</si>
  <si>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</si>
  <si>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</si>
  <si>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</si>
  <si>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</si>
  <si>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</si>
  <si>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</si>
  <si>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</si>
  <si>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</si>
  <si>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</si>
  <si>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</si>
  <si>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</si>
  <si>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</si>
  <si>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</si>
  <si>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</si>
  <si>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</si>
  <si>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</si>
  <si>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</si>
  <si>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</si>
  <si>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</si>
  <si>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</si>
  <si>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</si>
  <si>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</si>
  <si>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</si>
  <si>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</si>
  <si>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</si>
  <si>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</si>
  <si>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</si>
  <si>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</si>
  <si>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</si>
  <si>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</si>
  <si>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</si>
  <si>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</si>
  <si>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</si>
  <si>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</si>
  <si>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</si>
  <si>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</si>
  <si>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</si>
  <si>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</si>
  <si>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</si>
  <si>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</si>
  <si>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</si>
  <si>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</si>
  <si>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</si>
  <si>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</si>
  <si>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</si>
  <si>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</si>
  <si>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</si>
  <si>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</si>
  <si>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</si>
  <si>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</si>
  <si>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</si>
  <si>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</si>
  <si>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</si>
  <si>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</si>
  <si>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</si>
  <si>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</si>
  <si>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</si>
  <si>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</si>
  <si>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</si>
  <si>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</si>
  <si>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</si>
  <si>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</si>
  <si>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</si>
  <si>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</si>
  <si>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</si>
  <si>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</si>
  <si>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</si>
  <si>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</si>
  <si>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</si>
  <si>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</si>
  <si>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</si>
  <si>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</si>
  <si>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</si>
  <si>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</si>
  <si>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</si>
  <si>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</si>
  <si>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</si>
  <si>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</si>
  <si>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</si>
  <si>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</si>
  <si>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SB'</t>
  </si>
  <si>
    <t>SB(ES)'</t>
  </si>
  <si>
    <t>SB(ESL)'</t>
  </si>
  <si>
    <t>SB(L)'</t>
  </si>
  <si>
    <t>ES'</t>
  </si>
  <si>
    <t>SB(ESA)'</t>
  </si>
  <si>
    <t>Sukurta informacinė sistema (papildomi ženklai Klaipėdos m. sav.). Užbaigtumas, proc.</t>
  </si>
  <si>
    <t>* N – nauja priemonė, T – tęstinė priemonė, I – investicijų projektas.</t>
  </si>
  <si>
    <t>Siūlomas keisti lėšų poreikis biudžetiniams 2022-iesiems metams</t>
  </si>
  <si>
    <t>Skirtumas</t>
  </si>
  <si>
    <t>Siūlomas keisti 2023-iųjų metų lėšų projektas</t>
  </si>
  <si>
    <t>Siūlomas keisti 2024-ųjų metų lėšų projektas</t>
  </si>
  <si>
    <t>Planas</t>
  </si>
  <si>
    <t>Keitimo priežastis</t>
  </si>
  <si>
    <t>Siūlomas keisti</t>
  </si>
  <si>
    <t>Lyginamasis variantas</t>
  </si>
  <si>
    <t xml:space="preserve">Iš viso programai: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</si>
  <si>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</si>
  <si>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</si>
  <si>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</si>
  <si>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26,0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xml:space="preserve">, nes nėra galimybės vykdyti specialios infrastruktūros plėtrą dėl teritorijai taikomų teisinių apribojimų. </t>
    </r>
  </si>
  <si>
    <t>Klaipėdos ekonomikos forumo „KEPS2030“ organizavimo paslauga nupirkta už 12,0 tūkst. Eur  (planuota 9,0 tūkst. Eur)</t>
  </si>
  <si>
    <r>
      <rPr>
        <b/>
        <sz val="10"/>
        <rFont val="Times New Roman"/>
        <family val="1"/>
        <charset val="186"/>
      </rPr>
      <t>Siūloma didinti</t>
    </r>
    <r>
      <rPr>
        <sz val="10"/>
        <rFont val="Times New Roman"/>
        <family val="1"/>
        <charset val="186"/>
      </rPr>
      <t xml:space="preserve"> finansavimo apimtį projektui </t>
    </r>
    <r>
      <rPr>
        <b/>
        <sz val="10"/>
        <rFont val="Times New Roman"/>
        <family val="1"/>
        <charset val="186"/>
      </rPr>
      <t>2023 m. - 1450,5 tūkst. Eur (SB), 2024 m. - 1762,3 tūkst. Eur (SB)</t>
    </r>
    <r>
      <rPr>
        <sz val="10"/>
        <rFont val="Times New Roman"/>
        <family val="1"/>
        <charset val="186"/>
      </rPr>
      <t xml:space="preserve">, nes gauti pasiūlymai viršija preliminariai numatytas lėšas. </t>
    </r>
    <r>
      <rPr>
        <b/>
        <sz val="10"/>
        <rFont val="Times New Roman"/>
        <family val="1"/>
        <charset val="186"/>
      </rPr>
      <t xml:space="preserve">Mažinama </t>
    </r>
    <r>
      <rPr>
        <sz val="10"/>
        <rFont val="Times New Roman"/>
        <family val="1"/>
        <charset val="186"/>
      </rPr>
      <t xml:space="preserve">finansavimo apimtis </t>
    </r>
    <r>
      <rPr>
        <b/>
        <sz val="10"/>
        <rFont val="Times New Roman"/>
        <family val="1"/>
        <charset val="186"/>
      </rPr>
      <t xml:space="preserve">iš ES lėšų </t>
    </r>
    <r>
      <rPr>
        <sz val="10"/>
        <rFont val="Times New Roman"/>
        <family val="1"/>
        <charset val="186"/>
      </rPr>
      <t xml:space="preserve">2023 m. ir 2024 m., nes projektas nebus įtrauktas į siūlomų ES lėšomis finansuoti projektų sąrašą. </t>
    </r>
  </si>
  <si>
    <t xml:space="preserve">2022 m. nupirkta 3 metų programa, kurios vertė - 63,0 tūkst. Eur. Vieneriems metams paslauga kainuoja 21,0 tūkst. Eur (atsiskaitymas einamųjų metų pabaigoje). 3 metų sutartis užtikrintų galimybę visiems Klaipėdos miesto pradinių klasių mokytojams prisijungti prie Mokymo programos be jokių apribojimų.  </t>
  </si>
  <si>
    <t xml:space="preserve">2020 m. sutartis su Wizzair buvo nutraukta ir skrydžiai, kuriuos finansavo Klaipėdos regiono savialdybės nevykdomi. Per I pusm. asociacija Klaipėdos regionas nepradėjo naujo projekto dėl skrydžių pritraukimo. </t>
  </si>
  <si>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60,0 tūkst. Eur</t>
    </r>
    <r>
      <rPr>
        <sz val="10"/>
        <rFont val="Times New Roman"/>
        <family val="1"/>
        <charset val="186"/>
      </rPr>
      <t xml:space="preserve">, nes bus panaudota tik 15,9 tūkst. Eur pagal 2 sutartis (UAB Paystrax ir UAB Omega). Paskatos naujų darbo vietų kūrimui mokamos pagal  KMSA tvarkos aprašą (2021-11-25 Nr. T2-275), kuris nustato reikalavimus pareiškėjams, paskatų paraiškoms, jų teikimui, vertinimui, paskatų skyrimui ir administravimui. Naujų sutarčių, sudarytų iki 2022 m. pabaigos pagal atrinktas paraiškas, apmokėjimas planuojamas po 6 mėn. po sutarties pasirašymo, t. y. 2023 m.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</si>
  <si>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40,8 tūkst. Eur</t>
    </r>
    <r>
      <rPr>
        <sz val="10"/>
        <rFont val="Times New Roman"/>
        <family val="1"/>
        <charset val="186"/>
      </rPr>
      <t>, nes 2022 m. gauta tik viena paraiška už 4,4 tūkst. Eur,  kuri buvo atmesta, nes neatitiko reikalavimų. Paskatos organizuoti konferencinio turizmo renginius mokamos pagal KMSA tvarkos aprašą (2021-11-25 Nr. T2-280), kuris nustato reikalavimus paskatos pareiškėjams, paskatų paraiškoms, jų teikimui, vertinimui, paskatų skyrimui ir administravimui.  Preliminariai  iki metų pabaigos planuojamos lėšos vienai potencialiai paskatai (9,2 tūkst. Eur).</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</si>
  <si>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72,0 tūkst. Eur </t>
    </r>
    <r>
      <rPr>
        <sz val="10"/>
        <rFont val="Times New Roman"/>
        <family val="1"/>
        <charset val="186"/>
      </rPr>
      <t xml:space="preserve">(SB(L)), nes preliminariai iki metų pabaigos planuojama paskatai panaudoti skirtus 23 tūkst. Eur (SB). Iš šios sumos 2022 m. jau apmokėtos 3 paskatos už 6,4 tūkst. Eur. Paskatos pritraukti aukštos profesinės kvalifikacijos specialistus į Klaipėdos m. savivaldybę mokamos pagal KMSA administravimo tvarkos aprašą (2021-12-22 Nr. T2-285), kuris  nustato reikalavimus pareiškėjams, paskatų paraiškoms, jų teikimui, vertinimui, paskatų skyrimui ir administravimui.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</si>
  <si>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54,2 tūkst. Eur</t>
    </r>
    <r>
      <rPr>
        <sz val="10"/>
        <rFont val="Times New Roman"/>
        <family val="1"/>
        <charset val="186"/>
      </rPr>
      <t xml:space="preserve">, nes Klaipėdos miesto vizualinio indentiteto įveiklinimo  įgyvendinimui paslaugos nupirktos pigiau, nei planuota.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</si>
</sst>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3">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1"/>
      <name val="Calibri"/>
      <family val="2"/>
      <charset val="186"/>
    </font>
    <font>
      <b/>
      <sz val="10"/>
      <color rgb="FFFF0000"/>
      <name val="Times New Roman"/>
      <family val="1"/>
      <charset val="186"/>
    </font>
    <font>
      <sz val="10"/>
      <color rgb="FFFF0000"/>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112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 fillId="8" borderId="56" xfId="0" applyFont="1" applyFill="1" applyBorder="1" applyAlignment="1">
      <alignment horizontal="center" vertical="top" wrapText="1"/>
    </xf>
    <xf numFmtId="0" fontId="2" fillId="8" borderId="96" xfId="0" applyFont="1" applyFill="1" applyBorder="1" applyAlignment="1">
      <alignment horizontal="center" vertical="center" wrapText="1"/>
    </xf>
    <xf numFmtId="0" fontId="3" fillId="8" borderId="53"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52" xfId="0" applyFont="1" applyFill="1" applyBorder="1" applyAlignment="1">
      <alignment vertical="top" wrapText="1"/>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164" fontId="3" fillId="2" borderId="103" xfId="0" applyNumberFormat="1" applyFont="1" applyFill="1" applyBorder="1" applyAlignment="1">
      <alignment horizontal="center" vertical="top"/>
    </xf>
    <xf numFmtId="164" fontId="3" fillId="4" borderId="104" xfId="0" applyNumberFormat="1" applyFont="1" applyFill="1" applyBorder="1" applyAlignment="1">
      <alignment horizontal="center" vertical="top" wrapText="1"/>
    </xf>
    <xf numFmtId="164" fontId="3" fillId="7" borderId="105" xfId="0" applyNumberFormat="1" applyFont="1" applyFill="1" applyBorder="1" applyAlignment="1">
      <alignment horizontal="center" vertical="top" wrapText="1"/>
    </xf>
    <xf numFmtId="164" fontId="2" fillId="0" borderId="12" xfId="0" applyNumberFormat="1" applyFont="1" applyBorder="1" applyAlignment="1">
      <alignment horizontal="center" vertical="top"/>
    </xf>
    <xf numFmtId="164" fontId="2" fillId="7" borderId="12" xfId="0" applyNumberFormat="1" applyFont="1" applyFill="1" applyBorder="1" applyAlignment="1">
      <alignment horizontal="center" vertical="top"/>
    </xf>
    <xf numFmtId="164" fontId="2" fillId="7" borderId="105" xfId="0" applyNumberFormat="1"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2" fillId="0" borderId="105" xfId="0" applyNumberFormat="1" applyFont="1" applyBorder="1" applyAlignment="1">
      <alignment horizontal="center" vertical="top" wrapText="1"/>
    </xf>
    <xf numFmtId="164" fontId="3" fillId="5" borderId="102"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164" fontId="2" fillId="8" borderId="61" xfId="0" applyNumberFormat="1" applyFont="1" applyFill="1" applyBorder="1" applyAlignment="1">
      <alignment horizontal="left" vertical="top" wrapText="1"/>
    </xf>
    <xf numFmtId="164" fontId="2" fillId="8" borderId="45" xfId="0" applyNumberFormat="1" applyFont="1" applyFill="1" applyBorder="1" applyAlignment="1">
      <alignment horizontal="left" vertical="top" wrapText="1"/>
    </xf>
    <xf numFmtId="0" fontId="2" fillId="8" borderId="10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0" borderId="12" xfId="0" applyFont="1" applyBorder="1" applyAlignment="1">
      <alignment vertical="top"/>
    </xf>
    <xf numFmtId="0" fontId="2" fillId="8" borderId="61" xfId="0" applyFont="1" applyFill="1" applyBorder="1" applyAlignment="1">
      <alignment horizontal="center" vertical="top"/>
    </xf>
    <xf numFmtId="0" fontId="5" fillId="8" borderId="45" xfId="0" applyFont="1" applyFill="1" applyBorder="1" applyAlignment="1">
      <alignment vertical="top" wrapText="1"/>
    </xf>
    <xf numFmtId="0" fontId="12" fillId="8" borderId="105" xfId="0" applyFont="1" applyFill="1" applyBorder="1" applyAlignment="1">
      <alignment vertical="top" wrapText="1"/>
    </xf>
    <xf numFmtId="0" fontId="2" fillId="10" borderId="61" xfId="0" applyFont="1" applyFill="1" applyBorder="1" applyAlignment="1">
      <alignment vertical="top" wrapText="1"/>
    </xf>
    <xf numFmtId="0" fontId="2" fillId="10" borderId="45" xfId="0" applyFont="1" applyFill="1" applyBorder="1" applyAlignment="1">
      <alignment vertical="top" wrapText="1"/>
    </xf>
    <xf numFmtId="0" fontId="2" fillId="8" borderId="45" xfId="0" applyFont="1" applyFill="1" applyBorder="1" applyAlignment="1">
      <alignment vertical="top" wrapText="1"/>
    </xf>
    <xf numFmtId="0" fontId="2" fillId="8" borderId="45" xfId="0" applyFont="1" applyFill="1" applyBorder="1" applyAlignment="1">
      <alignment horizontal="center" vertical="top" wrapText="1"/>
    </xf>
    <xf numFmtId="0" fontId="2" fillId="8" borderId="12" xfId="0" applyFont="1" applyFill="1" applyBorder="1" applyAlignment="1">
      <alignment vertical="top" wrapText="1"/>
    </xf>
    <xf numFmtId="0" fontId="2" fillId="8" borderId="61" xfId="0" applyFont="1" applyFill="1" applyBorder="1" applyAlignment="1">
      <alignment horizontal="center" vertical="top" wrapText="1"/>
    </xf>
    <xf numFmtId="0" fontId="2" fillId="8" borderId="45" xfId="0" applyFont="1" applyFill="1" applyBorder="1" applyAlignment="1">
      <alignment horizontal="center" vertical="top"/>
    </xf>
    <xf numFmtId="0" fontId="12" fillId="8" borderId="64" xfId="0" applyFont="1" applyFill="1" applyBorder="1" applyAlignment="1">
      <alignment vertical="top" wrapText="1"/>
    </xf>
    <xf numFmtId="0" fontId="8" fillId="8" borderId="61" xfId="0" applyFont="1" applyFill="1" applyBorder="1" applyAlignment="1">
      <alignment horizontal="center" vertical="top" wrapText="1"/>
    </xf>
    <xf numFmtId="0" fontId="12" fillId="8" borderId="24" xfId="0" applyFont="1" applyFill="1" applyBorder="1" applyAlignment="1">
      <alignment vertical="top" wrapText="1"/>
    </xf>
    <xf numFmtId="0" fontId="2" fillId="10" borderId="46" xfId="0" applyFont="1" applyFill="1" applyBorder="1" applyAlignment="1">
      <alignment vertical="top" wrapText="1"/>
    </xf>
    <xf numFmtId="0" fontId="2" fillId="10" borderId="0" xfId="0" applyFont="1" applyFill="1" applyBorder="1" applyAlignment="1">
      <alignment vertical="top" wrapText="1"/>
    </xf>
    <xf numFmtId="0" fontId="2" fillId="8" borderId="0" xfId="0" applyFont="1" applyFill="1" applyBorder="1" applyAlignment="1">
      <alignment vertical="top" wrapText="1"/>
    </xf>
    <xf numFmtId="0" fontId="2" fillId="8" borderId="55" xfId="0" applyFont="1" applyFill="1" applyBorder="1" applyAlignment="1">
      <alignment horizontal="center" vertical="top" wrapText="1"/>
    </xf>
    <xf numFmtId="0" fontId="2" fillId="8" borderId="0" xfId="0" applyFont="1" applyFill="1" applyBorder="1" applyAlignment="1">
      <alignment horizontal="center" vertical="top" wrapText="1"/>
    </xf>
    <xf numFmtId="0" fontId="2" fillId="8" borderId="43" xfId="0" applyFont="1" applyFill="1" applyBorder="1" applyAlignment="1">
      <alignment vertical="top" wrapText="1"/>
    </xf>
    <xf numFmtId="0" fontId="2" fillId="8" borderId="28" xfId="0" applyFont="1" applyFill="1" applyBorder="1" applyAlignment="1">
      <alignment horizontal="center" vertical="top" wrapText="1"/>
    </xf>
    <xf numFmtId="0" fontId="2" fillId="8" borderId="110" xfId="0" applyFont="1" applyFill="1" applyBorder="1" applyAlignment="1">
      <alignment horizontal="center" vertical="top" wrapText="1"/>
    </xf>
    <xf numFmtId="0" fontId="2" fillId="8" borderId="0" xfId="0" applyFont="1" applyFill="1" applyBorder="1" applyAlignment="1">
      <alignment horizontal="center" vertical="top"/>
    </xf>
    <xf numFmtId="0" fontId="12" fillId="8" borderId="74" xfId="0" applyFont="1" applyFill="1" applyBorder="1" applyAlignment="1">
      <alignment vertical="top" wrapText="1"/>
    </xf>
    <xf numFmtId="0" fontId="2" fillId="0" borderId="0" xfId="0" applyFont="1" applyBorder="1" applyAlignment="1">
      <alignment horizontal="right" vertical="top"/>
    </xf>
    <xf numFmtId="0" fontId="8" fillId="11" borderId="0"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7" xfId="0" applyFont="1" applyBorder="1" applyAlignment="1">
      <alignment horizontal="center" vertical="center" textRotation="90"/>
    </xf>
    <xf numFmtId="0" fontId="3" fillId="0" borderId="15" xfId="0" applyFont="1" applyBorder="1" applyAlignment="1">
      <alignment horizontal="center" vertical="center" textRotation="90"/>
    </xf>
    <xf numFmtId="0" fontId="3" fillId="0" borderId="40" xfId="0" applyFont="1" applyBorder="1" applyAlignment="1">
      <alignment horizontal="center" vertical="center" textRotation="90"/>
    </xf>
    <xf numFmtId="0" fontId="3" fillId="0" borderId="0" xfId="0" applyFont="1" applyAlignment="1">
      <alignment vertical="center"/>
    </xf>
    <xf numFmtId="0" fontId="24" fillId="0" borderId="0" xfId="0" applyFont="1" applyFill="1" applyAlignment="1">
      <alignment vertical="top" wrapText="1"/>
    </xf>
    <xf numFmtId="0" fontId="2" fillId="0" borderId="3" xfId="0" applyFont="1" applyBorder="1" applyAlignment="1">
      <alignment vertical="top"/>
    </xf>
    <xf numFmtId="164" fontId="2" fillId="8" borderId="17" xfId="0" applyNumberFormat="1" applyFont="1" applyFill="1" applyBorder="1" applyAlignment="1">
      <alignment horizontal="center" vertical="top"/>
    </xf>
    <xf numFmtId="164" fontId="2" fillId="8" borderId="53" xfId="0" applyNumberFormat="1" applyFont="1" applyFill="1" applyBorder="1" applyAlignment="1">
      <alignment horizontal="left" vertical="top" wrapText="1"/>
    </xf>
    <xf numFmtId="164" fontId="2" fillId="8" borderId="11" xfId="0" applyNumberFormat="1" applyFont="1" applyFill="1" applyBorder="1" applyAlignment="1">
      <alignment horizontal="left" vertical="top" wrapText="1"/>
    </xf>
    <xf numFmtId="0" fontId="5" fillId="8" borderId="11" xfId="0" applyFont="1" applyFill="1" applyBorder="1" applyAlignment="1">
      <alignment vertical="top" wrapText="1"/>
    </xf>
    <xf numFmtId="0" fontId="2" fillId="0" borderId="71" xfId="0" applyFont="1" applyBorder="1" applyAlignment="1">
      <alignment vertical="top"/>
    </xf>
    <xf numFmtId="0" fontId="2" fillId="8" borderId="71" xfId="0" applyFont="1" applyFill="1" applyBorder="1" applyAlignment="1">
      <alignment horizontal="center" vertical="top" wrapText="1"/>
    </xf>
    <xf numFmtId="0" fontId="2" fillId="0" borderId="86" xfId="0" applyFont="1" applyBorder="1" applyAlignment="1">
      <alignment vertical="top"/>
    </xf>
    <xf numFmtId="0" fontId="2" fillId="10" borderId="4" xfId="0" applyFont="1" applyFill="1" applyBorder="1" applyAlignment="1">
      <alignment vertical="top" wrapText="1"/>
    </xf>
    <xf numFmtId="0" fontId="2" fillId="8" borderId="82" xfId="0" applyFont="1" applyFill="1" applyBorder="1" applyAlignment="1">
      <alignment horizontal="center" vertical="center" wrapText="1"/>
    </xf>
    <xf numFmtId="0" fontId="2" fillId="8" borderId="85" xfId="0" applyFont="1" applyFill="1" applyBorder="1" applyAlignment="1">
      <alignment horizontal="center" vertical="center" wrapText="1"/>
    </xf>
    <xf numFmtId="0" fontId="2" fillId="8" borderId="83" xfId="0" applyFont="1" applyFill="1" applyBorder="1" applyAlignment="1">
      <alignment horizontal="center" vertical="center" wrapText="1"/>
    </xf>
    <xf numFmtId="0" fontId="2" fillId="8" borderId="92" xfId="0" applyFont="1" applyFill="1" applyBorder="1" applyAlignment="1">
      <alignment horizontal="center" vertical="top" wrapText="1"/>
    </xf>
    <xf numFmtId="0" fontId="8" fillId="8" borderId="17" xfId="0" applyFont="1" applyFill="1" applyBorder="1" applyAlignment="1">
      <alignment horizontal="left" vertical="top" wrapText="1"/>
    </xf>
    <xf numFmtId="0" fontId="8" fillId="8" borderId="11" xfId="0" applyFont="1" applyFill="1" applyBorder="1" applyAlignment="1">
      <alignment horizontal="left" vertical="top" wrapText="1"/>
    </xf>
    <xf numFmtId="0" fontId="8" fillId="8" borderId="11" xfId="0" applyFont="1" applyFill="1" applyBorder="1" applyAlignment="1">
      <alignment horizontal="center" vertical="top" wrapText="1"/>
    </xf>
    <xf numFmtId="0" fontId="8" fillId="8" borderId="53" xfId="0" applyFont="1" applyFill="1" applyBorder="1" applyAlignment="1">
      <alignment horizontal="center" vertical="top" wrapText="1"/>
    </xf>
    <xf numFmtId="0" fontId="2" fillId="0" borderId="86"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xf>
    <xf numFmtId="0" fontId="8" fillId="0" borderId="86" xfId="0" applyFont="1" applyFill="1" applyBorder="1" applyAlignment="1">
      <alignment horizontal="center" vertical="top"/>
    </xf>
    <xf numFmtId="0" fontId="8" fillId="8" borderId="44" xfId="0" applyFont="1" applyFill="1" applyBorder="1" applyAlignment="1">
      <alignment horizontal="center" vertical="top"/>
    </xf>
    <xf numFmtId="0" fontId="8" fillId="8" borderId="25"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2" borderId="100" xfId="0" applyFont="1" applyFill="1" applyBorder="1" applyAlignment="1">
      <alignment horizontal="center" vertical="top" wrapText="1"/>
    </xf>
    <xf numFmtId="0" fontId="2" fillId="8" borderId="105" xfId="0" applyFont="1" applyFill="1" applyBorder="1" applyAlignment="1">
      <alignment horizontal="center" vertical="top" wrapText="1"/>
    </xf>
    <xf numFmtId="0" fontId="8" fillId="3" borderId="11" xfId="0" applyFont="1" applyFill="1" applyBorder="1" applyAlignment="1">
      <alignment horizontal="center" vertical="top" wrapText="1"/>
    </xf>
    <xf numFmtId="0" fontId="5" fillId="8" borderId="51" xfId="0" applyFont="1" applyFill="1" applyBorder="1" applyAlignment="1"/>
    <xf numFmtId="0" fontId="8" fillId="11" borderId="100" xfId="0" applyFont="1" applyFill="1" applyBorder="1" applyAlignment="1">
      <alignment horizontal="center" vertical="top" wrapText="1"/>
    </xf>
    <xf numFmtId="0" fontId="2" fillId="0" borderId="63" xfId="0" applyFont="1" applyFill="1" applyBorder="1" applyAlignment="1">
      <alignment vertical="top"/>
    </xf>
    <xf numFmtId="164" fontId="2" fillId="8" borderId="37"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3" fillId="9" borderId="103" xfId="0" applyNumberFormat="1" applyFont="1" applyFill="1" applyBorder="1" applyAlignment="1">
      <alignment horizontal="center" vertical="top"/>
    </xf>
    <xf numFmtId="164" fontId="3" fillId="12" borderId="103" xfId="0" applyNumberFormat="1" applyFont="1" applyFill="1" applyBorder="1" applyAlignment="1">
      <alignment horizontal="center" vertical="top"/>
    </xf>
    <xf numFmtId="0" fontId="2" fillId="8" borderId="68" xfId="0" applyFont="1" applyFill="1" applyBorder="1" applyAlignment="1">
      <alignment horizontal="center" vertical="top" wrapText="1"/>
    </xf>
    <xf numFmtId="0" fontId="3" fillId="0" borderId="33" xfId="0" applyFont="1" applyBorder="1" applyAlignment="1">
      <alignment horizontal="center" vertical="center" textRotation="90" wrapText="1"/>
    </xf>
    <xf numFmtId="0" fontId="3" fillId="0" borderId="70" xfId="0" applyFont="1" applyBorder="1" applyAlignment="1">
      <alignment horizontal="center" vertical="center" textRotation="90" wrapText="1"/>
    </xf>
    <xf numFmtId="164" fontId="3" fillId="4" borderId="112" xfId="0" applyNumberFormat="1" applyFont="1" applyFill="1" applyBorder="1" applyAlignment="1">
      <alignment horizontal="center" vertical="top" wrapText="1"/>
    </xf>
    <xf numFmtId="164" fontId="3" fillId="7" borderId="68"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2" fillId="7" borderId="48" xfId="0" applyNumberFormat="1" applyFont="1" applyFill="1" applyBorder="1" applyAlignment="1">
      <alignment horizontal="center" vertical="top"/>
    </xf>
    <xf numFmtId="164" fontId="2" fillId="7" borderId="68" xfId="0" applyNumberFormat="1" applyFont="1" applyFill="1" applyBorder="1" applyAlignment="1">
      <alignment horizontal="center" vertical="top" wrapText="1"/>
    </xf>
    <xf numFmtId="164" fontId="3" fillId="4" borderId="48" xfId="0" applyNumberFormat="1" applyFont="1" applyFill="1" applyBorder="1" applyAlignment="1">
      <alignment horizontal="center" vertical="top"/>
    </xf>
    <xf numFmtId="164" fontId="2" fillId="0" borderId="68" xfId="0" applyNumberFormat="1" applyFont="1" applyBorder="1" applyAlignment="1">
      <alignment horizontal="center" vertical="top" wrapText="1"/>
    </xf>
    <xf numFmtId="164" fontId="3" fillId="5" borderId="15"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2" fillId="8" borderId="3" xfId="0" applyFont="1" applyFill="1" applyBorder="1" applyAlignment="1">
      <alignment horizontal="left" vertical="top" wrapText="1"/>
    </xf>
    <xf numFmtId="0" fontId="13" fillId="0" borderId="0" xfId="0" applyFont="1" applyAlignment="1">
      <alignment horizontal="center" vertical="top"/>
    </xf>
    <xf numFmtId="0" fontId="2" fillId="8" borderId="10" xfId="0" applyFont="1" applyFill="1" applyBorder="1" applyAlignment="1">
      <alignment horizontal="left" vertical="top" wrapText="1"/>
    </xf>
    <xf numFmtId="0" fontId="2" fillId="8" borderId="3"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vertical="top" wrapText="1"/>
    </xf>
    <xf numFmtId="0" fontId="5" fillId="8" borderId="19" xfId="0" applyFont="1" applyFill="1" applyBorder="1" applyAlignment="1">
      <alignment vertical="top" wrapText="1"/>
    </xf>
    <xf numFmtId="49" fontId="3" fillId="9" borderId="7" xfId="0" applyNumberFormat="1" applyFont="1" applyFill="1" applyBorder="1" applyAlignment="1">
      <alignment horizontal="center" vertical="top"/>
    </xf>
    <xf numFmtId="0" fontId="2" fillId="2" borderId="22" xfId="0" applyFont="1" applyFill="1" applyBorder="1" applyAlignment="1">
      <alignment horizontal="center" vertical="top" wrapText="1"/>
    </xf>
    <xf numFmtId="0" fontId="3" fillId="2" borderId="2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83" xfId="0" applyFont="1" applyFill="1" applyBorder="1" applyAlignment="1">
      <alignment horizontal="left" vertical="top" wrapText="1"/>
    </xf>
    <xf numFmtId="0" fontId="2" fillId="9" borderId="22" xfId="0" applyFont="1" applyFill="1" applyBorder="1" applyAlignment="1">
      <alignment horizontal="center" vertical="top"/>
    </xf>
    <xf numFmtId="0" fontId="2" fillId="12" borderId="22" xfId="0" applyFont="1" applyFill="1" applyBorder="1" applyAlignment="1">
      <alignment horizontal="center" vertical="top"/>
    </xf>
    <xf numFmtId="0" fontId="2" fillId="0" borderId="18" xfId="0" applyFont="1" applyBorder="1" applyAlignment="1">
      <alignment horizontal="right"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0" fontId="3" fillId="2" borderId="23"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2" fillId="7" borderId="25"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2" fillId="9" borderId="23" xfId="0" applyFont="1" applyFill="1" applyBorder="1" applyAlignment="1">
      <alignment horizontal="center" vertical="top"/>
    </xf>
    <xf numFmtId="0" fontId="2" fillId="12" borderId="23" xfId="0" applyFont="1" applyFill="1" applyBorder="1" applyAlignment="1">
      <alignment horizontal="center" vertical="top"/>
    </xf>
    <xf numFmtId="0" fontId="2" fillId="8" borderId="55" xfId="0" applyFont="1" applyFill="1" applyBorder="1" applyAlignment="1">
      <alignment horizontal="left" vertical="top" wrapText="1"/>
    </xf>
    <xf numFmtId="1" fontId="2" fillId="8" borderId="88" xfId="2" applyNumberFormat="1" applyFont="1" applyFill="1" applyBorder="1" applyAlignment="1">
      <alignment horizontal="center" vertical="top"/>
    </xf>
    <xf numFmtId="1" fontId="2" fillId="8" borderId="96" xfId="2" applyNumberFormat="1" applyFont="1" applyFill="1" applyBorder="1" applyAlignment="1">
      <alignment horizontal="center" vertical="top"/>
    </xf>
    <xf numFmtId="1" fontId="2" fillId="8" borderId="89" xfId="2" applyNumberFormat="1" applyFont="1" applyFill="1" applyBorder="1" applyAlignment="1">
      <alignment horizontal="center" vertical="top"/>
    </xf>
    <xf numFmtId="1" fontId="2" fillId="8" borderId="111" xfId="2" applyNumberFormat="1" applyFont="1" applyFill="1" applyBorder="1" applyAlignment="1">
      <alignment horizontal="center" vertical="top"/>
    </xf>
    <xf numFmtId="0" fontId="2" fillId="8" borderId="108" xfId="0" applyFont="1" applyFill="1" applyBorder="1" applyAlignment="1">
      <alignment horizontal="center" vertical="top" wrapText="1"/>
    </xf>
    <xf numFmtId="0" fontId="2" fillId="8" borderId="111" xfId="0" applyFont="1" applyFill="1" applyBorder="1" applyAlignment="1">
      <alignment horizontal="center" vertical="top" wrapText="1"/>
    </xf>
    <xf numFmtId="1" fontId="2" fillId="3" borderId="87" xfId="2"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0" fontId="2" fillId="8" borderId="101" xfId="0" applyFont="1" applyFill="1" applyBorder="1" applyAlignment="1">
      <alignment horizontal="center" vertical="top" wrapText="1"/>
    </xf>
    <xf numFmtId="0" fontId="2" fillId="8" borderId="98" xfId="0" applyFont="1" applyFill="1" applyBorder="1" applyAlignment="1">
      <alignment horizontal="center" vertical="top" wrapText="1"/>
    </xf>
    <xf numFmtId="1" fontId="2" fillId="3" borderId="89" xfId="2" applyNumberFormat="1" applyFont="1" applyFill="1" applyBorder="1" applyAlignment="1">
      <alignment horizontal="center" vertical="top"/>
    </xf>
    <xf numFmtId="1" fontId="2" fillId="3" borderId="111" xfId="2" applyNumberFormat="1" applyFont="1" applyFill="1" applyBorder="1" applyAlignment="1">
      <alignment horizontal="center" vertical="top"/>
    </xf>
    <xf numFmtId="1" fontId="2" fillId="0" borderId="87" xfId="0" applyNumberFormat="1" applyFont="1" applyFill="1" applyBorder="1" applyAlignment="1">
      <alignment horizontal="center" vertical="top"/>
    </xf>
    <xf numFmtId="1" fontId="2" fillId="0" borderId="97" xfId="0" applyNumberFormat="1" applyFont="1" applyFill="1" applyBorder="1" applyAlignment="1">
      <alignment horizontal="center" vertical="top"/>
    </xf>
    <xf numFmtId="0" fontId="2" fillId="0" borderId="91" xfId="0" applyFont="1" applyFill="1" applyBorder="1" applyAlignment="1">
      <alignment horizontal="center" vertical="top" wrapText="1"/>
    </xf>
    <xf numFmtId="0" fontId="2" fillId="0" borderId="97" xfId="0"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8" borderId="58" xfId="0" applyNumberFormat="1" applyFont="1" applyFill="1" applyBorder="1" applyAlignment="1">
      <alignment horizontal="center" vertical="top" wrapText="1"/>
    </xf>
    <xf numFmtId="3" fontId="2" fillId="8" borderId="101" xfId="0" applyNumberFormat="1" applyFont="1" applyFill="1" applyBorder="1" applyAlignment="1">
      <alignment horizontal="center" vertical="top" wrapText="1"/>
    </xf>
    <xf numFmtId="3" fontId="2" fillId="8" borderId="98" xfId="0" applyNumberFormat="1" applyFont="1" applyFill="1" applyBorder="1" applyAlignment="1">
      <alignment horizontal="center" vertical="top" wrapText="1"/>
    </xf>
    <xf numFmtId="0" fontId="2" fillId="10" borderId="106"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8" borderId="107" xfId="0" applyFont="1" applyFill="1" applyBorder="1" applyAlignment="1">
      <alignment horizontal="center" vertical="top" wrapText="1"/>
    </xf>
    <xf numFmtId="0" fontId="2" fillId="8" borderId="49" xfId="0" applyFont="1" applyFill="1" applyBorder="1" applyAlignment="1">
      <alignment vertical="top" wrapText="1"/>
    </xf>
    <xf numFmtId="0" fontId="2" fillId="8" borderId="46" xfId="0" applyFont="1" applyFill="1" applyBorder="1" applyAlignment="1">
      <alignment horizontal="center" vertical="top"/>
    </xf>
    <xf numFmtId="0" fontId="2" fillId="8" borderId="55" xfId="0" applyFont="1" applyFill="1" applyBorder="1" applyAlignment="1">
      <alignment horizontal="center" vertical="top"/>
    </xf>
    <xf numFmtId="0" fontId="2" fillId="8" borderId="98"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horizontal="center" vertical="top"/>
    </xf>
    <xf numFmtId="0" fontId="2" fillId="8" borderId="97" xfId="0" applyFont="1" applyFill="1" applyBorder="1" applyAlignment="1">
      <alignment horizontal="center" vertical="top"/>
    </xf>
    <xf numFmtId="0" fontId="2" fillId="8" borderId="59" xfId="0" applyNumberFormat="1" applyFont="1" applyFill="1" applyBorder="1" applyAlignment="1">
      <alignment horizontal="center" vertical="top"/>
    </xf>
    <xf numFmtId="0" fontId="2" fillId="8" borderId="96" xfId="0" applyNumberFormat="1" applyFont="1" applyFill="1" applyBorder="1" applyAlignment="1">
      <alignment horizontal="center" vertical="top"/>
    </xf>
    <xf numFmtId="0" fontId="2" fillId="8" borderId="106" xfId="0" applyNumberFormat="1" applyFont="1" applyFill="1" applyBorder="1" applyAlignment="1">
      <alignment horizontal="center" vertical="top" wrapText="1"/>
    </xf>
    <xf numFmtId="0" fontId="2" fillId="8" borderId="111" xfId="0" applyNumberFormat="1" applyFont="1" applyFill="1" applyBorder="1" applyAlignment="1">
      <alignment horizontal="center" vertical="top" wrapText="1"/>
    </xf>
    <xf numFmtId="0" fontId="2" fillId="8" borderId="95" xfId="0" applyNumberFormat="1" applyFont="1" applyFill="1" applyBorder="1" applyAlignment="1">
      <alignment horizontal="center" vertical="top" wrapText="1"/>
    </xf>
    <xf numFmtId="0" fontId="2" fillId="8" borderId="97" xfId="0" applyNumberFormat="1" applyFont="1" applyFill="1" applyBorder="1" applyAlignment="1">
      <alignment horizontal="center" vertical="top" wrapText="1"/>
    </xf>
    <xf numFmtId="0" fontId="2" fillId="0" borderId="95"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xf>
    <xf numFmtId="0" fontId="2" fillId="8" borderId="12" xfId="0" applyFont="1" applyFill="1" applyBorder="1" applyAlignment="1">
      <alignment horizontal="center" vertical="top" wrapText="1"/>
    </xf>
    <xf numFmtId="0" fontId="8" fillId="0" borderId="61" xfId="0" applyFont="1" applyBorder="1" applyAlignment="1">
      <alignment horizontal="center" vertical="top" wrapText="1"/>
    </xf>
    <xf numFmtId="0" fontId="8" fillId="0" borderId="53" xfId="0" applyFont="1" applyBorder="1" applyAlignment="1">
      <alignment horizontal="center" vertical="top" wrapText="1"/>
    </xf>
    <xf numFmtId="0" fontId="8" fillId="8" borderId="91" xfId="0" applyFont="1" applyFill="1" applyBorder="1" applyAlignment="1">
      <alignment horizontal="center" vertical="top" wrapText="1"/>
    </xf>
    <xf numFmtId="0" fontId="8" fillId="8" borderId="97" xfId="0" applyFont="1" applyFill="1" applyBorder="1" applyAlignment="1">
      <alignment horizontal="center" vertical="top" wrapText="1"/>
    </xf>
    <xf numFmtId="0" fontId="2" fillId="8" borderId="11" xfId="0" applyFont="1" applyFill="1" applyBorder="1" applyAlignment="1">
      <alignment horizontal="center" vertical="top"/>
    </xf>
    <xf numFmtId="0" fontId="5" fillId="8" borderId="45" xfId="0" applyFont="1" applyFill="1" applyBorder="1" applyAlignment="1">
      <alignment horizontal="center" vertical="top" wrapText="1"/>
    </xf>
    <xf numFmtId="0" fontId="2" fillId="8" borderId="90" xfId="0" applyNumberFormat="1" applyFont="1" applyFill="1" applyBorder="1" applyAlignment="1">
      <alignment horizontal="center" vertical="top"/>
    </xf>
    <xf numFmtId="0" fontId="2" fillId="8" borderId="58"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49" fontId="3" fillId="9" borderId="6" xfId="0" applyNumberFormat="1" applyFont="1" applyFill="1" applyBorder="1" applyAlignment="1">
      <alignment horizontal="center" vertical="top"/>
    </xf>
    <xf numFmtId="0" fontId="2" fillId="8" borderId="14" xfId="0" applyFont="1" applyFill="1" applyBorder="1" applyAlignment="1">
      <alignment horizontal="center" vertical="top"/>
    </xf>
    <xf numFmtId="164" fontId="2" fillId="0" borderId="0" xfId="0" applyNumberFormat="1" applyFont="1" applyBorder="1" applyAlignment="1">
      <alignment vertical="top"/>
    </xf>
    <xf numFmtId="0" fontId="29" fillId="0" borderId="0" xfId="0" applyFont="1"/>
    <xf numFmtId="0" fontId="23" fillId="8" borderId="4" xfId="0" applyFont="1" applyFill="1" applyBorder="1" applyAlignment="1">
      <alignment horizontal="center" vertical="top" wrapText="1"/>
    </xf>
    <xf numFmtId="164" fontId="23" fillId="8" borderId="37" xfId="0" applyNumberFormat="1" applyFont="1" applyFill="1" applyBorder="1" applyAlignment="1">
      <alignment horizontal="center" vertical="top"/>
    </xf>
    <xf numFmtId="164" fontId="23" fillId="8" borderId="61" xfId="0" applyNumberFormat="1" applyFont="1" applyFill="1" applyBorder="1" applyAlignment="1">
      <alignment horizontal="center" vertical="top"/>
    </xf>
    <xf numFmtId="164" fontId="23" fillId="8" borderId="71" xfId="0" applyNumberFormat="1" applyFont="1" applyFill="1" applyBorder="1" applyAlignment="1">
      <alignment horizontal="center" vertical="top"/>
    </xf>
    <xf numFmtId="0" fontId="2" fillId="8" borderId="82" xfId="0" applyNumberFormat="1" applyFont="1" applyFill="1" applyBorder="1" applyAlignment="1">
      <alignment horizontal="center" vertical="top"/>
    </xf>
    <xf numFmtId="0" fontId="23" fillId="0" borderId="84" xfId="0" applyFont="1" applyBorder="1" applyAlignment="1">
      <alignment horizontal="left" vertical="top" wrapText="1"/>
    </xf>
    <xf numFmtId="0" fontId="5" fillId="8" borderId="89" xfId="0" applyFont="1" applyFill="1" applyBorder="1" applyAlignment="1">
      <alignment horizontal="left" vertical="top" wrapText="1"/>
    </xf>
    <xf numFmtId="164" fontId="2" fillId="8" borderId="111"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3" fillId="0" borderId="83" xfId="0" applyFont="1" applyBorder="1" applyAlignment="1">
      <alignment horizontal="left" vertical="top" wrapText="1"/>
    </xf>
    <xf numFmtId="0" fontId="2" fillId="8" borderId="47" xfId="0" applyFont="1" applyFill="1" applyBorder="1" applyAlignment="1">
      <alignment horizontal="center" vertical="top" wrapText="1"/>
    </xf>
    <xf numFmtId="0" fontId="2" fillId="8" borderId="84" xfId="0" applyFont="1" applyFill="1" applyBorder="1" applyAlignment="1">
      <alignment horizontal="center" vertical="top"/>
    </xf>
    <xf numFmtId="0" fontId="23" fillId="8" borderId="11" xfId="0" applyFont="1" applyFill="1" applyBorder="1" applyAlignment="1">
      <alignment horizontal="center" vertical="top"/>
    </xf>
    <xf numFmtId="0" fontId="23" fillId="8" borderId="58" xfId="0" applyFont="1" applyFill="1" applyBorder="1" applyAlignment="1">
      <alignment horizontal="center" vertical="top"/>
    </xf>
    <xf numFmtId="0" fontId="23" fillId="8" borderId="85" xfId="0" applyFont="1" applyFill="1" applyBorder="1" applyAlignment="1">
      <alignment horizontal="center" vertical="top" wrapText="1"/>
    </xf>
    <xf numFmtId="0" fontId="30" fillId="8" borderId="28" xfId="0" applyFont="1" applyFill="1" applyBorder="1" applyAlignment="1">
      <alignment horizontal="center" vertical="center" wrapText="1"/>
    </xf>
    <xf numFmtId="0" fontId="23" fillId="8" borderId="3" xfId="0" applyFont="1" applyFill="1" applyBorder="1" applyAlignment="1">
      <alignment horizontal="center" vertical="top" wrapText="1"/>
    </xf>
    <xf numFmtId="0" fontId="30" fillId="8" borderId="11" xfId="0" applyFont="1" applyFill="1" applyBorder="1" applyAlignment="1">
      <alignment horizontal="center" vertical="center" wrapText="1"/>
    </xf>
    <xf numFmtId="164" fontId="23" fillId="8" borderId="93" xfId="0" applyNumberFormat="1" applyFont="1" applyFill="1" applyBorder="1" applyAlignment="1">
      <alignment horizontal="center" vertical="top"/>
    </xf>
    <xf numFmtId="164" fontId="23" fillId="8" borderId="52" xfId="0" applyNumberFormat="1" applyFont="1" applyFill="1" applyBorder="1" applyAlignment="1">
      <alignment horizontal="center" vertical="top"/>
    </xf>
    <xf numFmtId="164" fontId="23" fillId="8" borderId="19" xfId="0" applyNumberFormat="1" applyFont="1" applyFill="1" applyBorder="1" applyAlignment="1">
      <alignment horizontal="center" vertical="top"/>
    </xf>
    <xf numFmtId="164" fontId="23" fillId="8" borderId="6" xfId="0" applyNumberFormat="1" applyFont="1" applyFill="1" applyBorder="1" applyAlignment="1">
      <alignment horizontal="center" vertical="top"/>
    </xf>
    <xf numFmtId="164" fontId="23" fillId="8" borderId="45" xfId="0" applyNumberFormat="1" applyFont="1" applyFill="1" applyBorder="1" applyAlignment="1">
      <alignment horizontal="center" vertical="top"/>
    </xf>
    <xf numFmtId="0" fontId="31" fillId="0" borderId="54" xfId="0" applyFont="1" applyFill="1" applyBorder="1" applyAlignment="1">
      <alignment horizontal="center" vertical="top"/>
    </xf>
    <xf numFmtId="0" fontId="31" fillId="0" borderId="53" xfId="0" applyFont="1" applyFill="1" applyBorder="1" applyAlignment="1">
      <alignment horizontal="center" vertical="top"/>
    </xf>
    <xf numFmtId="0" fontId="31" fillId="8" borderId="93" xfId="0" applyFont="1" applyFill="1" applyBorder="1" applyAlignment="1">
      <alignment horizontal="center" vertical="top"/>
    </xf>
    <xf numFmtId="0" fontId="31" fillId="8" borderId="97" xfId="0" applyFont="1" applyFill="1" applyBorder="1" applyAlignment="1">
      <alignment horizontal="center" vertical="top"/>
    </xf>
    <xf numFmtId="0" fontId="2" fillId="0" borderId="0" xfId="0" applyFont="1" applyBorder="1" applyAlignment="1">
      <alignment vertical="top" wrapText="1"/>
    </xf>
    <xf numFmtId="0" fontId="2" fillId="8" borderId="3" xfId="0" applyFont="1" applyFill="1" applyBorder="1" applyAlignment="1">
      <alignment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91" xfId="0" applyFont="1" applyFill="1" applyBorder="1" applyAlignment="1">
      <alignment horizontal="center" vertical="center" wrapText="1"/>
    </xf>
    <xf numFmtId="0" fontId="2" fillId="8" borderId="94" xfId="0" applyFont="1" applyFill="1" applyBorder="1" applyAlignment="1">
      <alignment horizontal="center" vertical="center" wrapText="1"/>
    </xf>
    <xf numFmtId="0" fontId="2" fillId="8" borderId="56" xfId="0" applyFont="1" applyFill="1" applyBorder="1" applyAlignment="1">
      <alignment vertical="top"/>
    </xf>
    <xf numFmtId="0" fontId="2" fillId="8" borderId="52" xfId="0" applyFont="1" applyFill="1" applyBorder="1" applyAlignment="1">
      <alignment vertical="top"/>
    </xf>
    <xf numFmtId="0" fontId="2" fillId="8" borderId="108" xfId="0" applyFont="1" applyFill="1" applyBorder="1" applyAlignment="1">
      <alignment horizontal="center" vertical="center" wrapText="1"/>
    </xf>
    <xf numFmtId="0" fontId="2" fillId="8" borderId="109" xfId="0" applyFont="1" applyFill="1" applyBorder="1" applyAlignment="1">
      <alignment horizontal="center" vertical="center" wrapText="1"/>
    </xf>
    <xf numFmtId="0" fontId="5" fillId="8" borderId="98"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23" fillId="8" borderId="3" xfId="0" applyFont="1" applyFill="1" applyBorder="1" applyAlignment="1">
      <alignment horizontal="center" vertical="top"/>
    </xf>
    <xf numFmtId="164" fontId="23" fillId="8" borderId="53" xfId="0" applyNumberFormat="1" applyFont="1" applyFill="1" applyBorder="1" applyAlignment="1">
      <alignment horizontal="center" vertical="top"/>
    </xf>
    <xf numFmtId="164" fontId="23" fillId="8" borderId="10" xfId="0" applyNumberFormat="1" applyFont="1" applyFill="1" applyBorder="1" applyAlignment="1">
      <alignment horizontal="center" vertical="top"/>
    </xf>
    <xf numFmtId="164" fontId="23" fillId="8" borderId="0" xfId="0" applyNumberFormat="1" applyFont="1" applyFill="1" applyBorder="1" applyAlignment="1">
      <alignment horizontal="center" vertical="top"/>
    </xf>
    <xf numFmtId="164" fontId="23" fillId="8" borderId="11" xfId="0" applyNumberFormat="1" applyFont="1" applyFill="1" applyBorder="1" applyAlignment="1">
      <alignment horizontal="center" vertical="top"/>
    </xf>
    <xf numFmtId="164" fontId="23" fillId="8" borderId="48" xfId="0" applyNumberFormat="1" applyFont="1" applyFill="1" applyBorder="1" applyAlignment="1">
      <alignment horizontal="center" vertical="top"/>
    </xf>
    <xf numFmtId="0" fontId="2" fillId="8" borderId="42" xfId="0" applyFont="1" applyFill="1" applyBorder="1" applyAlignment="1">
      <alignment vertical="top"/>
    </xf>
    <xf numFmtId="0" fontId="2" fillId="8" borderId="12" xfId="0" applyFont="1" applyFill="1" applyBorder="1" applyAlignment="1">
      <alignment vertical="top"/>
    </xf>
    <xf numFmtId="0" fontId="2" fillId="8" borderId="48" xfId="0" applyFont="1" applyFill="1" applyBorder="1" applyAlignment="1">
      <alignment vertical="top"/>
    </xf>
    <xf numFmtId="0" fontId="2" fillId="8" borderId="19" xfId="0" applyFont="1" applyFill="1" applyBorder="1" applyAlignment="1">
      <alignment vertical="top"/>
    </xf>
    <xf numFmtId="0" fontId="2" fillId="8" borderId="44" xfId="0" applyFont="1" applyFill="1" applyBorder="1" applyAlignment="1">
      <alignment vertical="top"/>
    </xf>
    <xf numFmtId="0" fontId="2" fillId="8" borderId="43" xfId="0" applyFont="1" applyFill="1" applyBorder="1" applyAlignment="1">
      <alignment vertical="top"/>
    </xf>
    <xf numFmtId="0" fontId="23" fillId="8" borderId="49" xfId="0" applyFont="1" applyFill="1" applyBorder="1" applyAlignment="1">
      <alignment horizontal="center" vertical="top"/>
    </xf>
    <xf numFmtId="0" fontId="23" fillId="8" borderId="99" xfId="0" applyFont="1" applyFill="1" applyBorder="1" applyAlignment="1">
      <alignment horizontal="center" vertical="center" wrapText="1"/>
    </xf>
    <xf numFmtId="0" fontId="23" fillId="8" borderId="79" xfId="0" applyFont="1" applyFill="1" applyBorder="1" applyAlignment="1">
      <alignment horizontal="center" vertical="center" wrapText="1"/>
    </xf>
    <xf numFmtId="0" fontId="23" fillId="8" borderId="106" xfId="0" applyFont="1" applyFill="1" applyBorder="1" applyAlignment="1">
      <alignment horizontal="center" vertical="center" wrapText="1"/>
    </xf>
    <xf numFmtId="0" fontId="23" fillId="8" borderId="110" xfId="0" applyFont="1" applyFill="1" applyBorder="1" applyAlignment="1">
      <alignment horizontal="center" vertical="center" wrapText="1"/>
    </xf>
    <xf numFmtId="164" fontId="23" fillId="8" borderId="75" xfId="0" applyNumberFormat="1" applyFont="1" applyFill="1" applyBorder="1" applyAlignment="1">
      <alignment horizontal="center" vertical="top"/>
    </xf>
    <xf numFmtId="164" fontId="23" fillId="8" borderId="100" xfId="0" applyNumberFormat="1" applyFont="1" applyFill="1" applyBorder="1" applyAlignment="1">
      <alignment horizontal="center" vertical="top"/>
    </xf>
    <xf numFmtId="0" fontId="23" fillId="8" borderId="14" xfId="0" applyFont="1" applyFill="1" applyBorder="1" applyAlignment="1">
      <alignment horizontal="center" vertical="top" wrapText="1"/>
    </xf>
    <xf numFmtId="164" fontId="23" fillId="8" borderId="12" xfId="0" applyNumberFormat="1" applyFont="1" applyFill="1" applyBorder="1" applyAlignment="1">
      <alignment horizontal="center" vertical="top"/>
    </xf>
    <xf numFmtId="164" fontId="23" fillId="8" borderId="44" xfId="0" applyNumberFormat="1" applyFont="1" applyFill="1" applyBorder="1" applyAlignment="1">
      <alignment horizontal="center" vertical="top"/>
    </xf>
    <xf numFmtId="0" fontId="23" fillId="8" borderId="4" xfId="0" applyFont="1" applyFill="1" applyBorder="1" applyAlignment="1">
      <alignment horizontal="center" vertical="top"/>
    </xf>
    <xf numFmtId="0" fontId="23" fillId="8" borderId="88" xfId="0" applyNumberFormat="1" applyFont="1" applyFill="1" applyBorder="1" applyAlignment="1">
      <alignment horizontal="center" vertical="top"/>
    </xf>
    <xf numFmtId="0" fontId="23" fillId="8" borderId="96" xfId="0" applyNumberFormat="1" applyFont="1" applyFill="1" applyBorder="1" applyAlignment="1">
      <alignment horizontal="center" vertical="top"/>
    </xf>
    <xf numFmtId="0" fontId="23" fillId="8" borderId="47" xfId="0" applyNumberFormat="1" applyFont="1" applyFill="1" applyBorder="1" applyAlignment="1">
      <alignment horizontal="center" vertical="top"/>
    </xf>
    <xf numFmtId="0" fontId="23" fillId="8" borderId="11" xfId="0" applyNumberFormat="1" applyFont="1" applyFill="1" applyBorder="1" applyAlignment="1">
      <alignment horizontal="center" vertical="top"/>
    </xf>
    <xf numFmtId="0" fontId="2" fillId="8" borderId="78" xfId="0" applyNumberFormat="1" applyFont="1" applyFill="1" applyBorder="1" applyAlignment="1">
      <alignment horizontal="left" vertical="top" wrapText="1"/>
    </xf>
    <xf numFmtId="49" fontId="2" fillId="8" borderId="52" xfId="0" applyNumberFormat="1" applyFont="1" applyFill="1" applyBorder="1" applyAlignment="1">
      <alignment horizontal="left" vertical="top" wrapText="1"/>
    </xf>
    <xf numFmtId="0" fontId="2" fillId="8" borderId="52" xfId="0" applyFont="1" applyFill="1" applyBorder="1" applyAlignment="1">
      <alignment horizontal="left" vertical="top" wrapText="1"/>
    </xf>
    <xf numFmtId="0" fontId="32" fillId="8" borderId="4" xfId="0" applyFont="1" applyFill="1" applyBorder="1" applyAlignment="1">
      <alignment horizontal="center" vertical="top"/>
    </xf>
    <xf numFmtId="164" fontId="32" fillId="8" borderId="37" xfId="0" applyNumberFormat="1" applyFont="1" applyFill="1" applyBorder="1" applyAlignment="1">
      <alignment horizontal="center" vertical="top"/>
    </xf>
    <xf numFmtId="164" fontId="32" fillId="8" borderId="61" xfId="0" applyNumberFormat="1" applyFont="1" applyFill="1" applyBorder="1" applyAlignment="1">
      <alignment horizontal="center" vertical="top"/>
    </xf>
    <xf numFmtId="164" fontId="32" fillId="8" borderId="71" xfId="0" applyNumberFormat="1" applyFont="1" applyFill="1" applyBorder="1" applyAlignment="1">
      <alignment horizontal="center" vertical="top"/>
    </xf>
    <xf numFmtId="164" fontId="32" fillId="8" borderId="54" xfId="0" applyNumberFormat="1" applyFont="1" applyFill="1" applyBorder="1" applyAlignment="1">
      <alignment horizontal="center" vertical="top"/>
    </xf>
    <xf numFmtId="164" fontId="32" fillId="8" borderId="46" xfId="0" applyNumberFormat="1" applyFont="1" applyFill="1" applyBorder="1" applyAlignment="1">
      <alignment horizontal="center" vertical="top"/>
    </xf>
    <xf numFmtId="0" fontId="32" fillId="8" borderId="3" xfId="0" applyFont="1" applyFill="1" applyBorder="1" applyAlignment="1">
      <alignment horizontal="center" vertical="top"/>
    </xf>
    <xf numFmtId="164" fontId="32" fillId="8" borderId="45" xfId="0" applyNumberFormat="1" applyFont="1" applyFill="1" applyBorder="1" applyAlignment="1">
      <alignment horizontal="center" vertical="top"/>
    </xf>
    <xf numFmtId="164" fontId="32" fillId="8" borderId="52" xfId="0" applyNumberFormat="1" applyFont="1" applyFill="1" applyBorder="1" applyAlignment="1">
      <alignment horizontal="center" vertical="top"/>
    </xf>
    <xf numFmtId="164" fontId="32" fillId="8" borderId="0" xfId="0" applyNumberFormat="1" applyFont="1" applyFill="1" applyBorder="1" applyAlignment="1">
      <alignment horizontal="center" vertical="top"/>
    </xf>
    <xf numFmtId="0" fontId="32" fillId="8" borderId="4" xfId="0" applyFont="1" applyFill="1" applyBorder="1" applyAlignment="1">
      <alignment horizontal="center" vertical="top" wrapText="1"/>
    </xf>
    <xf numFmtId="164" fontId="32" fillId="8" borderId="53" xfId="0" applyNumberFormat="1" applyFont="1" applyFill="1" applyBorder="1" applyAlignment="1">
      <alignment horizontal="center" vertical="top"/>
    </xf>
    <xf numFmtId="164" fontId="32" fillId="8" borderId="6" xfId="0" applyNumberFormat="1" applyFont="1" applyFill="1" applyBorder="1" applyAlignment="1">
      <alignment horizontal="center" vertical="top"/>
    </xf>
    <xf numFmtId="164" fontId="32" fillId="8" borderId="10" xfId="0" applyNumberFormat="1" applyFont="1" applyFill="1" applyBorder="1" applyAlignment="1">
      <alignment horizontal="center" vertical="top"/>
    </xf>
    <xf numFmtId="0" fontId="32" fillId="0" borderId="14" xfId="0" applyFont="1" applyBorder="1" applyAlignment="1">
      <alignment vertical="top"/>
    </xf>
    <xf numFmtId="164" fontId="32" fillId="8" borderId="56" xfId="0" applyNumberFormat="1" applyFont="1" applyFill="1" applyBorder="1" applyAlignment="1">
      <alignment horizontal="center" vertical="top"/>
    </xf>
    <xf numFmtId="164" fontId="32" fillId="8" borderId="12" xfId="0" applyNumberFormat="1" applyFont="1" applyFill="1" applyBorder="1" applyAlignment="1">
      <alignment horizontal="center" vertical="top"/>
    </xf>
    <xf numFmtId="164" fontId="32" fillId="8" borderId="48" xfId="0" applyNumberFormat="1" applyFont="1" applyFill="1" applyBorder="1" applyAlignment="1">
      <alignment horizontal="center" vertical="top"/>
    </xf>
    <xf numFmtId="0" fontId="32" fillId="8" borderId="85" xfId="0" applyFont="1" applyFill="1" applyBorder="1" applyAlignment="1">
      <alignment horizontal="center" vertical="top" wrapText="1"/>
    </xf>
    <xf numFmtId="164" fontId="32" fillId="8" borderId="95" xfId="0" applyNumberFormat="1" applyFont="1" applyFill="1" applyBorder="1" applyAlignment="1">
      <alignment horizontal="center" vertical="top"/>
    </xf>
    <xf numFmtId="164" fontId="32" fillId="8" borderId="91" xfId="0" applyNumberFormat="1" applyFont="1" applyFill="1" applyBorder="1" applyAlignment="1">
      <alignment horizontal="center" vertical="top"/>
    </xf>
    <xf numFmtId="0" fontId="32" fillId="8" borderId="3" xfId="0" applyFont="1" applyFill="1" applyBorder="1" applyAlignment="1">
      <alignment horizontal="center" vertical="top" wrapText="1"/>
    </xf>
    <xf numFmtId="164" fontId="32" fillId="8" borderId="11" xfId="0" applyNumberFormat="1" applyFont="1" applyFill="1" applyBorder="1" applyAlignment="1">
      <alignment horizontal="center" vertical="top"/>
    </xf>
    <xf numFmtId="0" fontId="32" fillId="8" borderId="14" xfId="0" applyFont="1" applyFill="1" applyBorder="1" applyAlignment="1">
      <alignment horizontal="center" vertical="top" wrapText="1"/>
    </xf>
    <xf numFmtId="164" fontId="32" fillId="8" borderId="44" xfId="0" applyNumberFormat="1" applyFont="1" applyFill="1" applyBorder="1" applyAlignment="1">
      <alignment horizontal="center" vertical="top"/>
    </xf>
    <xf numFmtId="164" fontId="32" fillId="8" borderId="19" xfId="0" applyNumberFormat="1" applyFont="1" applyFill="1" applyBorder="1" applyAlignment="1">
      <alignment horizontal="center" vertical="top"/>
    </xf>
    <xf numFmtId="166" fontId="32" fillId="8" borderId="61" xfId="0" applyNumberFormat="1" applyFont="1" applyFill="1" applyBorder="1" applyAlignment="1">
      <alignment horizontal="center" vertical="top"/>
    </xf>
    <xf numFmtId="166" fontId="32" fillId="8" borderId="53" xfId="0" applyNumberFormat="1" applyFont="1" applyFill="1" applyBorder="1" applyAlignment="1">
      <alignment horizontal="center" vertical="top"/>
    </xf>
    <xf numFmtId="166" fontId="32" fillId="8" borderId="54" xfId="0" applyNumberFormat="1" applyFont="1" applyFill="1" applyBorder="1" applyAlignment="1">
      <alignment horizontal="center" vertical="top"/>
    </xf>
    <xf numFmtId="166" fontId="32" fillId="8" borderId="46" xfId="0" applyNumberFormat="1" applyFont="1" applyFill="1" applyBorder="1" applyAlignment="1">
      <alignment horizontal="center" vertical="top"/>
    </xf>
    <xf numFmtId="166" fontId="32" fillId="8" borderId="45" xfId="0" applyNumberFormat="1" applyFont="1" applyFill="1" applyBorder="1" applyAlignment="1">
      <alignment horizontal="center" vertical="top"/>
    </xf>
    <xf numFmtId="166" fontId="32" fillId="8" borderId="11" xfId="0" applyNumberFormat="1" applyFont="1" applyFill="1" applyBorder="1" applyAlignment="1">
      <alignment horizontal="center" vertical="top"/>
    </xf>
    <xf numFmtId="166" fontId="32" fillId="8" borderId="10" xfId="0" applyNumberFormat="1" applyFont="1" applyFill="1" applyBorder="1" applyAlignment="1">
      <alignment horizontal="center" vertical="top"/>
    </xf>
    <xf numFmtId="166" fontId="32" fillId="8" borderId="0" xfId="0" applyNumberFormat="1" applyFont="1" applyFill="1" applyBorder="1" applyAlignment="1">
      <alignment horizontal="center" vertical="top"/>
    </xf>
    <xf numFmtId="0" fontId="32" fillId="8" borderId="49" xfId="0" applyFont="1" applyFill="1" applyBorder="1" applyAlignment="1">
      <alignment horizontal="center" vertical="top"/>
    </xf>
    <xf numFmtId="164" fontId="32" fillId="8" borderId="55" xfId="0" applyNumberFormat="1" applyFont="1" applyFill="1" applyBorder="1" applyAlignment="1">
      <alignment horizontal="center" vertical="top"/>
    </xf>
    <xf numFmtId="0" fontId="32" fillId="8" borderId="14" xfId="0" applyFont="1" applyFill="1" applyBorder="1" applyAlignment="1">
      <alignment horizontal="center" vertical="center"/>
    </xf>
    <xf numFmtId="164" fontId="32" fillId="8" borderId="57" xfId="0" applyNumberFormat="1" applyFont="1" applyFill="1" applyBorder="1" applyAlignment="1">
      <alignment horizontal="center" vertical="center"/>
    </xf>
    <xf numFmtId="164" fontId="32" fillId="8" borderId="92" xfId="0" applyNumberFormat="1" applyFont="1" applyFill="1" applyBorder="1" applyAlignment="1">
      <alignment horizontal="center" vertical="center"/>
    </xf>
    <xf numFmtId="164" fontId="32" fillId="8" borderId="68" xfId="0" applyNumberFormat="1" applyFont="1" applyFill="1" applyBorder="1" applyAlignment="1">
      <alignment horizontal="center" vertical="center"/>
    </xf>
    <xf numFmtId="0" fontId="32" fillId="8" borderId="14" xfId="0" applyFont="1" applyFill="1" applyBorder="1" applyAlignment="1">
      <alignment horizontal="center" vertical="top"/>
    </xf>
    <xf numFmtId="164" fontId="32" fillId="8" borderId="42" xfId="0" applyNumberFormat="1" applyFont="1" applyFill="1" applyBorder="1" applyAlignment="1">
      <alignment horizontal="center" vertical="top"/>
    </xf>
    <xf numFmtId="0" fontId="2" fillId="0" borderId="11" xfId="0" applyFont="1" applyBorder="1" applyAlignment="1">
      <alignment horizontal="center" vertical="top"/>
    </xf>
    <xf numFmtId="0" fontId="2" fillId="8" borderId="4" xfId="0" applyFont="1" applyFill="1" applyBorder="1" applyAlignment="1">
      <alignment horizontal="left" vertical="center" wrapText="1"/>
    </xf>
    <xf numFmtId="0" fontId="2" fillId="8" borderId="3" xfId="0" applyFont="1" applyFill="1" applyBorder="1" applyAlignment="1">
      <alignment horizontal="left" vertical="center" wrapText="1"/>
    </xf>
    <xf numFmtId="0" fontId="2" fillId="8" borderId="14" xfId="0" applyFont="1" applyFill="1" applyBorder="1" applyAlignment="1">
      <alignment horizontal="left" vertical="center" wrapText="1"/>
    </xf>
    <xf numFmtId="0" fontId="2" fillId="8" borderId="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0" fontId="23" fillId="8" borderId="10" xfId="0" applyFont="1" applyFill="1" applyBorder="1" applyAlignment="1">
      <alignment horizontal="left" vertical="top" wrapText="1"/>
    </xf>
    <xf numFmtId="0" fontId="23" fillId="8" borderId="19"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14" xfId="0" applyFont="1" applyFill="1" applyBorder="1" applyAlignment="1">
      <alignment horizontal="left"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49" fontId="2" fillId="8" borderId="85" xfId="0" applyNumberFormat="1" applyFont="1" applyFill="1" applyBorder="1" applyAlignment="1">
      <alignment horizontal="center" vertical="top"/>
    </xf>
    <xf numFmtId="49" fontId="2" fillId="8" borderId="3" xfId="0" applyNumberFormat="1" applyFont="1" applyFill="1" applyBorder="1" applyAlignment="1">
      <alignment horizontal="center" vertical="top"/>
    </xf>
    <xf numFmtId="49" fontId="2" fillId="8" borderId="83" xfId="0" applyNumberFormat="1" applyFont="1" applyFill="1" applyBorder="1" applyAlignment="1">
      <alignment horizontal="center" vertical="top"/>
    </xf>
    <xf numFmtId="49" fontId="2" fillId="8" borderId="85" xfId="0" applyNumberFormat="1" applyFont="1" applyFill="1" applyBorder="1" applyAlignment="1">
      <alignment horizontal="left" vertical="top" wrapText="1"/>
    </xf>
    <xf numFmtId="49" fontId="2" fillId="8" borderId="3" xfId="0" applyNumberFormat="1" applyFont="1" applyFill="1" applyBorder="1" applyAlignment="1">
      <alignment horizontal="left" vertical="top" wrapText="1"/>
    </xf>
    <xf numFmtId="49" fontId="2" fillId="8" borderId="83" xfId="0" applyNumberFormat="1"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166" fontId="32" fillId="8" borderId="37" xfId="0" applyNumberFormat="1" applyFont="1" applyFill="1" applyBorder="1" applyAlignment="1">
      <alignment horizontal="center" vertical="top"/>
    </xf>
    <xf numFmtId="166" fontId="32" fillId="8" borderId="6"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32" fillId="8" borderId="4" xfId="0" applyFont="1" applyFill="1" applyBorder="1" applyAlignment="1">
      <alignment horizontal="center" vertical="top"/>
    </xf>
    <xf numFmtId="0" fontId="32" fillId="8" borderId="3" xfId="0" applyFont="1" applyFill="1" applyBorder="1" applyAlignment="1">
      <alignment horizontal="center" vertical="top"/>
    </xf>
    <xf numFmtId="0" fontId="23" fillId="8" borderId="95" xfId="0" applyNumberFormat="1" applyFont="1" applyFill="1" applyBorder="1" applyAlignment="1">
      <alignment horizontal="center" vertical="top"/>
    </xf>
    <xf numFmtId="0" fontId="23" fillId="8" borderId="6" xfId="0" applyNumberFormat="1" applyFont="1" applyFill="1" applyBorder="1" applyAlignment="1">
      <alignment horizontal="center" vertical="top"/>
    </xf>
    <xf numFmtId="0" fontId="23" fillId="8" borderId="99" xfId="0" applyNumberFormat="1" applyFont="1" applyFill="1" applyBorder="1" applyAlignment="1">
      <alignment horizontal="center" vertical="top"/>
    </xf>
    <xf numFmtId="0" fontId="23" fillId="8" borderId="97" xfId="0" applyNumberFormat="1" applyFont="1" applyFill="1" applyBorder="1" applyAlignment="1">
      <alignment horizontal="center" vertical="top"/>
    </xf>
    <xf numFmtId="0" fontId="23" fillId="8" borderId="11" xfId="0" applyNumberFormat="1" applyFont="1" applyFill="1" applyBorder="1" applyAlignment="1">
      <alignment horizontal="center" vertical="top"/>
    </xf>
    <xf numFmtId="0" fontId="23" fillId="8" borderId="111" xfId="0" applyNumberFormat="1" applyFont="1" applyFill="1" applyBorder="1" applyAlignment="1">
      <alignment horizontal="center" vertical="top"/>
    </xf>
    <xf numFmtId="0" fontId="2" fillId="8" borderId="95"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99" xfId="0" applyFont="1" applyFill="1" applyBorder="1" applyAlignment="1">
      <alignment horizontal="center" vertical="top" wrapText="1"/>
    </xf>
    <xf numFmtId="0" fontId="2" fillId="8" borderId="97"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111"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166" fontId="32" fillId="8" borderId="61" xfId="0" applyNumberFormat="1" applyFont="1" applyFill="1" applyBorder="1" applyAlignment="1">
      <alignment horizontal="center" vertical="top"/>
    </xf>
    <xf numFmtId="166" fontId="32" fillId="8" borderId="45" xfId="0" applyNumberFormat="1" applyFont="1" applyFill="1" applyBorder="1" applyAlignment="1">
      <alignment horizontal="center" vertical="top"/>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 fillId="0" borderId="75"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102"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8" borderId="54"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3" fillId="0" borderId="30" xfId="0" applyFont="1" applyBorder="1" applyAlignment="1">
      <alignment horizontal="center" vertical="center"/>
    </xf>
    <xf numFmtId="0" fontId="3" fillId="0" borderId="3" xfId="0" applyFont="1" applyBorder="1" applyAlignment="1">
      <alignment horizontal="center" vertical="center"/>
    </xf>
    <xf numFmtId="0" fontId="3" fillId="0" borderId="29" xfId="0" applyFont="1" applyBorder="1" applyAlignment="1">
      <alignment horizontal="center" vertical="center"/>
    </xf>
    <xf numFmtId="0" fontId="24" fillId="0" borderId="0" xfId="0" applyFont="1" applyFill="1" applyAlignment="1">
      <alignment horizontal="right" vertical="top"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0" xfId="0" applyFont="1" applyFill="1" applyBorder="1" applyAlignment="1">
      <alignment horizontal="left" vertical="top" wrapText="1"/>
    </xf>
    <xf numFmtId="0" fontId="5" fillId="0" borderId="0" xfId="0" applyFont="1" applyAlignment="1">
      <alignment horizontal="left" vertical="top" wrapText="1"/>
    </xf>
    <xf numFmtId="0" fontId="5" fillId="0" borderId="52" xfId="0" applyFont="1" applyBorder="1" applyAlignment="1">
      <alignment horizontal="left" vertical="top" wrapTex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3" fillId="0" borderId="100" xfId="0" applyFont="1" applyBorder="1" applyAlignment="1">
      <alignment horizontal="center" vertical="center" textRotation="90" shrinkToFit="1"/>
    </xf>
    <xf numFmtId="0" fontId="3" fillId="0" borderId="52"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5" xfId="0" applyFont="1" applyBorder="1" applyAlignment="1">
      <alignment horizontal="center" vertical="center" textRotation="90" shrinkToFi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3" fillId="9" borderId="55" xfId="0" applyFont="1" applyFill="1" applyBorder="1" applyAlignment="1">
      <alignment horizontal="left" vertical="top" wrapText="1"/>
    </xf>
    <xf numFmtId="0" fontId="3"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5" fillId="0" borderId="71" xfId="0" applyFont="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2" fillId="8" borderId="83" xfId="0" applyFont="1" applyFill="1" applyBorder="1" applyAlignment="1">
      <alignment horizontal="left" vertical="top" wrapText="1"/>
    </xf>
    <xf numFmtId="49" fontId="2" fillId="0" borderId="0" xfId="0" applyNumberFormat="1" applyFont="1" applyFill="1" applyBorder="1" applyAlignment="1">
      <alignment horizontal="left" vertical="top" wrapText="1"/>
    </xf>
    <xf numFmtId="0" fontId="8" fillId="11" borderId="23" xfId="0" applyFont="1" applyFill="1" applyBorder="1" applyAlignment="1">
      <alignment horizontal="center" vertical="top" wrapText="1"/>
    </xf>
    <xf numFmtId="0" fontId="2" fillId="9" borderId="23" xfId="0" applyFont="1" applyFill="1" applyBorder="1" applyAlignment="1">
      <alignment horizontal="center" vertical="top"/>
    </xf>
    <xf numFmtId="0" fontId="2" fillId="12" borderId="23" xfId="0" applyFont="1" applyFill="1" applyBorder="1" applyAlignment="1">
      <alignment horizontal="center" vertical="top"/>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0" fontId="2" fillId="0" borderId="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18" xfId="0" applyFont="1" applyBorder="1" applyAlignment="1">
      <alignment horizontal="right" vertical="top"/>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5" fillId="8" borderId="11" xfId="0" applyFont="1" applyFill="1" applyBorder="1" applyAlignment="1">
      <alignment horizontal="center"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0" fontId="2" fillId="2" borderId="23" xfId="0" applyFont="1" applyFill="1" applyBorder="1" applyAlignment="1">
      <alignment horizontal="center" vertical="top" wrapText="1"/>
    </xf>
    <xf numFmtId="0" fontId="3" fillId="2" borderId="23" xfId="0" applyFont="1" applyFill="1" applyBorder="1" applyAlignment="1">
      <alignment horizontal="left" vertical="top" wrapText="1"/>
    </xf>
    <xf numFmtId="49" fontId="2" fillId="8" borderId="48" xfId="0" applyNumberFormat="1" applyFont="1" applyFill="1" applyBorder="1" applyAlignment="1">
      <alignment horizontal="center"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8" borderId="19"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DDFF"/>
      <color rgb="FFFFCCFF"/>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12"/>
  <sheetViews>
    <sheetView tabSelected="1" zoomScaleNormal="100" zoomScaleSheetLayoutView="100" workbookViewId="0">
      <selection activeCell="D88" sqref="D88"/>
    </sheetView>
  </sheetViews>
  <sheetFormatPr defaultColWidth="9.42578125" defaultRowHeight="12.75"/>
  <cols>
    <col min="1" max="3" width="2.5703125" style="3" customWidth="1"/>
    <col min="4" max="4" width="27.5703125" style="3" customWidth="1"/>
    <col min="5" max="5" width="4.42578125" style="28" customWidth="1"/>
    <col min="6" max="6" width="7.5703125" style="28" customWidth="1"/>
    <col min="7" max="8" width="6.85546875" style="3" customWidth="1"/>
    <col min="9" max="9" width="6" style="3" customWidth="1"/>
    <col min="10" max="11" width="6.85546875" style="3" customWidth="1"/>
    <col min="12" max="12" width="7.42578125" style="3" customWidth="1"/>
    <col min="13" max="14" width="6.85546875" style="3" customWidth="1"/>
    <col min="15" max="15" width="7" style="3" customWidth="1"/>
    <col min="16" max="16" width="36" style="3" customWidth="1"/>
    <col min="17" max="17" width="5.140625" style="3" customWidth="1"/>
    <col min="18" max="18" width="4.5703125" style="3" customWidth="1"/>
    <col min="19" max="19" width="5.140625" style="3" customWidth="1"/>
    <col min="20" max="20" width="3.5703125" style="3" customWidth="1"/>
    <col min="21" max="21" width="5.140625" style="3" customWidth="1"/>
    <col min="22" max="22" width="3.42578125" style="3" customWidth="1"/>
    <col min="23" max="23" width="30.85546875" style="3" customWidth="1"/>
    <col min="24" max="24" width="9.42578125" style="2"/>
    <col min="25" max="28" width="0" style="2" hidden="1" customWidth="1"/>
    <col min="29" max="16384" width="9.42578125" style="2"/>
  </cols>
  <sheetData>
    <row r="1" spans="1:28" ht="15.6" customHeight="1">
      <c r="E1" s="620"/>
      <c r="G1" s="28"/>
      <c r="H1" s="28"/>
      <c r="I1" s="28"/>
      <c r="J1" s="28"/>
      <c r="K1" s="28"/>
      <c r="L1" s="28"/>
      <c r="M1" s="28"/>
      <c r="N1" s="28"/>
      <c r="O1" s="28"/>
      <c r="Q1" s="621"/>
      <c r="R1" s="621"/>
      <c r="S1" s="621"/>
      <c r="T1" s="1011" t="s">
        <v>172</v>
      </c>
      <c r="U1" s="1011"/>
      <c r="V1" s="1011"/>
      <c r="W1" s="1011"/>
      <c r="X1" s="1011"/>
      <c r="Y1" s="1011"/>
      <c r="Z1" s="1011"/>
      <c r="AA1" s="1011"/>
    </row>
    <row r="2" spans="1:28" ht="15" customHeight="1">
      <c r="E2" s="57"/>
      <c r="G2" s="65"/>
      <c r="H2" s="65"/>
      <c r="I2" s="65"/>
      <c r="J2" s="65"/>
      <c r="K2" s="65"/>
      <c r="L2" s="65"/>
      <c r="M2" s="65"/>
      <c r="N2" s="65"/>
      <c r="O2" s="65"/>
      <c r="P2" s="65"/>
      <c r="Q2" s="2"/>
      <c r="R2" s="2"/>
      <c r="S2" s="2"/>
      <c r="T2" s="2"/>
      <c r="U2" s="2"/>
      <c r="V2" s="2"/>
      <c r="W2" s="2"/>
    </row>
    <row r="3" spans="1:28" s="3" customFormat="1" ht="15" customHeight="1">
      <c r="A3" s="1005" t="s">
        <v>156</v>
      </c>
      <c r="B3" s="1005"/>
      <c r="C3" s="1005"/>
      <c r="D3" s="1005"/>
      <c r="E3" s="1005"/>
      <c r="F3" s="1005"/>
      <c r="G3" s="1005"/>
      <c r="H3" s="1005"/>
      <c r="I3" s="1005"/>
      <c r="J3" s="1005"/>
      <c r="K3" s="1005"/>
      <c r="L3" s="1005"/>
      <c r="M3" s="1005"/>
      <c r="N3" s="1005"/>
      <c r="O3" s="1005"/>
      <c r="P3" s="1005"/>
      <c r="Q3" s="1005"/>
      <c r="R3" s="1005"/>
      <c r="S3" s="1005"/>
      <c r="T3" s="1005"/>
      <c r="U3" s="1005"/>
      <c r="V3" s="1005"/>
      <c r="W3" s="1005"/>
    </row>
    <row r="4" spans="1:28" ht="15" customHeight="1">
      <c r="A4" s="1006" t="s">
        <v>63</v>
      </c>
      <c r="B4" s="1006"/>
      <c r="C4" s="1006"/>
      <c r="D4" s="1006"/>
      <c r="E4" s="1006"/>
      <c r="F4" s="1006"/>
      <c r="G4" s="1006"/>
      <c r="H4" s="1006"/>
      <c r="I4" s="1006"/>
      <c r="J4" s="1006"/>
      <c r="K4" s="1006"/>
      <c r="L4" s="1006"/>
      <c r="M4" s="1006"/>
      <c r="N4" s="1006"/>
      <c r="O4" s="1006"/>
      <c r="P4" s="1006"/>
      <c r="Q4" s="1006"/>
      <c r="R4" s="1006"/>
      <c r="S4" s="1006"/>
      <c r="T4" s="1006"/>
      <c r="U4" s="1006"/>
      <c r="V4" s="1006"/>
      <c r="W4" s="1006"/>
    </row>
    <row r="5" spans="1:28" ht="15" customHeight="1">
      <c r="A5" s="1007" t="s">
        <v>30</v>
      </c>
      <c r="B5" s="1007"/>
      <c r="C5" s="1007"/>
      <c r="D5" s="1007"/>
      <c r="E5" s="1007"/>
      <c r="F5" s="1007"/>
      <c r="G5" s="1007"/>
      <c r="H5" s="1007"/>
      <c r="I5" s="1007"/>
      <c r="J5" s="1007"/>
      <c r="K5" s="1007"/>
      <c r="L5" s="1007"/>
      <c r="M5" s="1007"/>
      <c r="N5" s="1007"/>
      <c r="O5" s="1007"/>
      <c r="P5" s="1007"/>
      <c r="Q5" s="1007"/>
      <c r="R5" s="1007"/>
      <c r="S5" s="1007"/>
      <c r="T5" s="1007"/>
      <c r="U5" s="1007"/>
      <c r="V5" s="1007"/>
      <c r="W5" s="1007"/>
    </row>
    <row r="6" spans="1:28" ht="15" customHeight="1">
      <c r="A6" s="669"/>
      <c r="B6" s="669"/>
      <c r="C6" s="669"/>
      <c r="D6" s="669"/>
      <c r="E6" s="669"/>
      <c r="F6" s="669"/>
      <c r="G6" s="669"/>
      <c r="H6" s="669"/>
      <c r="I6" s="669"/>
      <c r="J6" s="549"/>
      <c r="K6" s="549"/>
      <c r="L6" s="549"/>
      <c r="M6" s="669"/>
      <c r="N6" s="669"/>
      <c r="O6" s="669"/>
      <c r="P6" s="669"/>
      <c r="Q6" s="669"/>
      <c r="R6" s="669"/>
      <c r="S6" s="669"/>
      <c r="T6" s="669"/>
      <c r="U6" s="669"/>
      <c r="V6" s="669"/>
      <c r="W6" s="669"/>
    </row>
    <row r="7" spans="1:28" ht="15" customHeight="1" thickBot="1">
      <c r="J7" s="176"/>
      <c r="K7" s="176"/>
      <c r="L7" s="176"/>
      <c r="M7" s="176"/>
      <c r="N7" s="176"/>
      <c r="O7" s="2"/>
      <c r="Q7" s="2"/>
      <c r="R7" s="2"/>
      <c r="T7" s="176"/>
      <c r="U7" s="176"/>
      <c r="V7" s="614"/>
      <c r="W7" s="685" t="s">
        <v>28</v>
      </c>
    </row>
    <row r="8" spans="1:28" s="31" customFormat="1" ht="29.25" customHeight="1" thickBot="1">
      <c r="A8" s="1025" t="s">
        <v>15</v>
      </c>
      <c r="B8" s="1000" t="s">
        <v>0</v>
      </c>
      <c r="C8" s="1000" t="s">
        <v>1</v>
      </c>
      <c r="D8" s="1047" t="s">
        <v>9</v>
      </c>
      <c r="E8" s="1000" t="s">
        <v>103</v>
      </c>
      <c r="F8" s="1019" t="s">
        <v>2</v>
      </c>
      <c r="G8" s="1022" t="s">
        <v>106</v>
      </c>
      <c r="H8" s="988" t="s">
        <v>165</v>
      </c>
      <c r="I8" s="1028" t="s">
        <v>166</v>
      </c>
      <c r="J8" s="991" t="s">
        <v>147</v>
      </c>
      <c r="K8" s="991" t="s">
        <v>167</v>
      </c>
      <c r="L8" s="1028" t="s">
        <v>166</v>
      </c>
      <c r="M8" s="994" t="s">
        <v>107</v>
      </c>
      <c r="N8" s="994" t="s">
        <v>168</v>
      </c>
      <c r="O8" s="1030" t="s">
        <v>166</v>
      </c>
      <c r="P8" s="1033" t="s">
        <v>98</v>
      </c>
      <c r="Q8" s="1034"/>
      <c r="R8" s="1034"/>
      <c r="S8" s="1034"/>
      <c r="T8" s="1034"/>
      <c r="U8" s="1034"/>
      <c r="V8" s="1035"/>
      <c r="W8" s="1008" t="s">
        <v>170</v>
      </c>
    </row>
    <row r="9" spans="1:28" s="31" customFormat="1" ht="21.75" customHeight="1">
      <c r="A9" s="1026"/>
      <c r="B9" s="1001"/>
      <c r="C9" s="1001"/>
      <c r="D9" s="1048"/>
      <c r="E9" s="1001"/>
      <c r="F9" s="1020"/>
      <c r="G9" s="1023"/>
      <c r="H9" s="989"/>
      <c r="I9" s="1029"/>
      <c r="J9" s="992"/>
      <c r="K9" s="992"/>
      <c r="L9" s="1029"/>
      <c r="M9" s="995"/>
      <c r="N9" s="995"/>
      <c r="O9" s="1031"/>
      <c r="P9" s="998" t="s">
        <v>9</v>
      </c>
      <c r="Q9" s="1036" t="s">
        <v>169</v>
      </c>
      <c r="R9" s="1037"/>
      <c r="S9" s="1037"/>
      <c r="T9" s="1037"/>
      <c r="U9" s="1037"/>
      <c r="V9" s="1038"/>
      <c r="W9" s="1009"/>
    </row>
    <row r="10" spans="1:28" s="31" customFormat="1" ht="111" customHeight="1" thickBot="1">
      <c r="A10" s="1027"/>
      <c r="B10" s="1002"/>
      <c r="C10" s="1002"/>
      <c r="D10" s="1049"/>
      <c r="E10" s="1002"/>
      <c r="F10" s="1021"/>
      <c r="G10" s="1024"/>
      <c r="H10" s="990"/>
      <c r="I10" s="1029"/>
      <c r="J10" s="993"/>
      <c r="K10" s="993"/>
      <c r="L10" s="1029"/>
      <c r="M10" s="996"/>
      <c r="N10" s="996"/>
      <c r="O10" s="1032"/>
      <c r="P10" s="999"/>
      <c r="Q10" s="617" t="s">
        <v>110</v>
      </c>
      <c r="R10" s="618" t="s">
        <v>171</v>
      </c>
      <c r="S10" s="617" t="s">
        <v>111</v>
      </c>
      <c r="T10" s="618" t="s">
        <v>171</v>
      </c>
      <c r="U10" s="617" t="s">
        <v>112</v>
      </c>
      <c r="V10" s="619" t="s">
        <v>171</v>
      </c>
      <c r="W10" s="1010"/>
    </row>
    <row r="11" spans="1:28" s="8" customFormat="1" ht="14.85" customHeight="1">
      <c r="A11" s="1012" t="s">
        <v>24</v>
      </c>
      <c r="B11" s="1013"/>
      <c r="C11" s="1013"/>
      <c r="D11" s="1013"/>
      <c r="E11" s="1013"/>
      <c r="F11" s="1013"/>
      <c r="G11" s="1013"/>
      <c r="H11" s="1013"/>
      <c r="I11" s="1013"/>
      <c r="J11" s="1013"/>
      <c r="K11" s="1013"/>
      <c r="L11" s="1013"/>
      <c r="M11" s="1013"/>
      <c r="N11" s="1013"/>
      <c r="O11" s="1013"/>
      <c r="P11" s="1013"/>
      <c r="Q11" s="1013"/>
      <c r="R11" s="1013"/>
      <c r="S11" s="1013"/>
      <c r="T11" s="1013"/>
      <c r="U11" s="1013"/>
      <c r="V11" s="1013"/>
      <c r="W11" s="1014"/>
    </row>
    <row r="12" spans="1:28" s="8" customFormat="1" ht="14.85" customHeight="1">
      <c r="A12" s="1015" t="s">
        <v>64</v>
      </c>
      <c r="B12" s="1016"/>
      <c r="C12" s="1016"/>
      <c r="D12" s="1016"/>
      <c r="E12" s="1016"/>
      <c r="F12" s="1016"/>
      <c r="G12" s="1016"/>
      <c r="H12" s="1016"/>
      <c r="I12" s="1016"/>
      <c r="J12" s="1016"/>
      <c r="K12" s="1016"/>
      <c r="L12" s="1016"/>
      <c r="M12" s="1016"/>
      <c r="N12" s="1016"/>
      <c r="O12" s="1016"/>
      <c r="P12" s="1016"/>
      <c r="Q12" s="1016"/>
      <c r="R12" s="1016"/>
      <c r="S12" s="1016"/>
      <c r="T12" s="1016"/>
      <c r="U12" s="1016"/>
      <c r="V12" s="1017"/>
      <c r="W12" s="1018"/>
    </row>
    <row r="13" spans="1:28" ht="14.85" customHeight="1">
      <c r="A13" s="11" t="s">
        <v>3</v>
      </c>
      <c r="B13" s="1039" t="s">
        <v>70</v>
      </c>
      <c r="C13" s="1040"/>
      <c r="D13" s="1040"/>
      <c r="E13" s="1040"/>
      <c r="F13" s="1040"/>
      <c r="G13" s="1040"/>
      <c r="H13" s="1040"/>
      <c r="I13" s="1040"/>
      <c r="J13" s="1040"/>
      <c r="K13" s="1040"/>
      <c r="L13" s="1040"/>
      <c r="M13" s="1040"/>
      <c r="N13" s="1040"/>
      <c r="O13" s="1040"/>
      <c r="P13" s="1040"/>
      <c r="Q13" s="1040"/>
      <c r="R13" s="1040"/>
      <c r="S13" s="1040"/>
      <c r="T13" s="1040"/>
      <c r="U13" s="1040"/>
      <c r="V13" s="1041"/>
      <c r="W13" s="1042"/>
      <c r="X13" s="122"/>
    </row>
    <row r="14" spans="1:28" ht="14.85" customHeight="1">
      <c r="A14" s="12" t="s">
        <v>3</v>
      </c>
      <c r="B14" s="9" t="s">
        <v>3</v>
      </c>
      <c r="C14" s="1043" t="s">
        <v>71</v>
      </c>
      <c r="D14" s="1044"/>
      <c r="E14" s="1044"/>
      <c r="F14" s="1044"/>
      <c r="G14" s="1044"/>
      <c r="H14" s="1044"/>
      <c r="I14" s="1044"/>
      <c r="J14" s="1044"/>
      <c r="K14" s="1044"/>
      <c r="L14" s="1044"/>
      <c r="M14" s="1044"/>
      <c r="N14" s="1044"/>
      <c r="O14" s="1044"/>
      <c r="P14" s="1044"/>
      <c r="Q14" s="1044"/>
      <c r="R14" s="1044"/>
      <c r="S14" s="1044"/>
      <c r="T14" s="1044"/>
      <c r="U14" s="1044"/>
      <c r="V14" s="1045"/>
      <c r="W14" s="1046"/>
      <c r="X14" s="122"/>
    </row>
    <row r="15" spans="1:28" ht="15.6" customHeight="1">
      <c r="A15" s="672" t="s">
        <v>3</v>
      </c>
      <c r="B15" s="673" t="s">
        <v>3</v>
      </c>
      <c r="C15" s="689" t="s">
        <v>3</v>
      </c>
      <c r="D15" s="997" t="s">
        <v>40</v>
      </c>
      <c r="E15" s="54"/>
      <c r="F15" s="692" t="s">
        <v>19</v>
      </c>
      <c r="G15" s="651">
        <v>316</v>
      </c>
      <c r="H15" s="112">
        <v>316</v>
      </c>
      <c r="I15" s="179">
        <f>+H15-G15</f>
        <v>0</v>
      </c>
      <c r="J15" s="71">
        <v>306</v>
      </c>
      <c r="K15" s="74">
        <v>306</v>
      </c>
      <c r="L15" s="571">
        <f>+K15-J15</f>
        <v>0</v>
      </c>
      <c r="M15" s="651">
        <v>306</v>
      </c>
      <c r="N15" s="112">
        <v>306</v>
      </c>
      <c r="O15" s="184">
        <f>+N15-M15</f>
        <v>0</v>
      </c>
      <c r="P15" s="260"/>
      <c r="Q15" s="307"/>
      <c r="R15" s="624"/>
      <c r="S15" s="586"/>
      <c r="T15" s="624"/>
      <c r="U15" s="245"/>
      <c r="V15" s="245"/>
      <c r="W15" s="245"/>
      <c r="Y15" s="2" t="s">
        <v>19</v>
      </c>
      <c r="Z15" s="749">
        <f>+G19+G26+G32</f>
        <v>316</v>
      </c>
      <c r="AA15" s="749">
        <f>+J19+J26+J32</f>
        <v>306</v>
      </c>
      <c r="AB15" s="749">
        <f t="shared" ref="AB15" si="0">+M19+M26+M32</f>
        <v>306</v>
      </c>
    </row>
    <row r="16" spans="1:28" ht="15.6" customHeight="1">
      <c r="A16" s="672"/>
      <c r="B16" s="673"/>
      <c r="C16" s="689"/>
      <c r="D16" s="879"/>
      <c r="E16" s="570"/>
      <c r="F16" s="50" t="s">
        <v>34</v>
      </c>
      <c r="G16" s="180">
        <v>83.8</v>
      </c>
      <c r="H16" s="66">
        <v>83.8</v>
      </c>
      <c r="I16" s="184">
        <f>+H16-G16</f>
        <v>0</v>
      </c>
      <c r="J16" s="68"/>
      <c r="K16" s="66"/>
      <c r="L16" s="373"/>
      <c r="M16" s="180"/>
      <c r="N16" s="66"/>
      <c r="O16" s="184"/>
      <c r="P16" s="260"/>
      <c r="Q16" s="60"/>
      <c r="R16" s="625"/>
      <c r="S16" s="587"/>
      <c r="T16" s="625"/>
      <c r="U16" s="246"/>
      <c r="V16" s="246"/>
      <c r="W16" s="246"/>
      <c r="Y16" s="2" t="s">
        <v>34</v>
      </c>
      <c r="Z16" s="749">
        <f>+G29</f>
        <v>83.8</v>
      </c>
      <c r="AA16" s="749">
        <f>+J29</f>
        <v>0</v>
      </c>
      <c r="AB16" s="749">
        <f t="shared" ref="AB16" si="1">+M29</f>
        <v>0</v>
      </c>
    </row>
    <row r="17" spans="1:28" ht="15.6" customHeight="1">
      <c r="A17" s="672"/>
      <c r="B17" s="673"/>
      <c r="C17" s="689"/>
      <c r="D17" s="879"/>
      <c r="E17" s="570"/>
      <c r="F17" s="50" t="s">
        <v>35</v>
      </c>
      <c r="G17" s="180">
        <v>15.5</v>
      </c>
      <c r="H17" s="66">
        <v>15.5</v>
      </c>
      <c r="I17" s="184">
        <f>+H17-G17</f>
        <v>0</v>
      </c>
      <c r="J17" s="68"/>
      <c r="K17" s="68"/>
      <c r="L17" s="184"/>
      <c r="M17" s="180"/>
      <c r="N17" s="66"/>
      <c r="O17" s="20"/>
      <c r="P17" s="260"/>
      <c r="Q17" s="60"/>
      <c r="R17" s="625"/>
      <c r="S17" s="587"/>
      <c r="T17" s="625"/>
      <c r="U17" s="246"/>
      <c r="V17" s="246"/>
      <c r="W17" s="246"/>
      <c r="Y17" s="2" t="s">
        <v>35</v>
      </c>
      <c r="Z17" s="749">
        <f>+G31</f>
        <v>15.5</v>
      </c>
      <c r="AA17" s="749">
        <f>+J31</f>
        <v>0</v>
      </c>
      <c r="AB17" s="749">
        <f t="shared" ref="AB17" si="2">+M31</f>
        <v>0</v>
      </c>
    </row>
    <row r="18" spans="1:28" ht="15.6" customHeight="1">
      <c r="A18" s="672"/>
      <c r="B18" s="673"/>
      <c r="C18" s="689"/>
      <c r="D18" s="879"/>
      <c r="E18" s="570"/>
      <c r="F18" s="80" t="s">
        <v>46</v>
      </c>
      <c r="G18" s="181">
        <v>3.7</v>
      </c>
      <c r="H18" s="113">
        <v>3.7</v>
      </c>
      <c r="I18" s="184">
        <f>+H18-G18</f>
        <v>0</v>
      </c>
      <c r="J18" s="181"/>
      <c r="K18" s="20"/>
      <c r="L18" s="196"/>
      <c r="M18" s="181"/>
      <c r="N18" s="113"/>
      <c r="O18" s="184"/>
      <c r="P18" s="260"/>
      <c r="Q18" s="60"/>
      <c r="R18" s="625"/>
      <c r="S18" s="587"/>
      <c r="T18" s="625"/>
      <c r="U18" s="246"/>
      <c r="V18" s="246"/>
      <c r="W18" s="246"/>
      <c r="Y18" s="2" t="s">
        <v>46</v>
      </c>
      <c r="Z18" s="749">
        <f>+G30</f>
        <v>3.7</v>
      </c>
      <c r="AA18" s="749">
        <f>+J30</f>
        <v>0</v>
      </c>
      <c r="AB18" s="749">
        <f t="shared" ref="AB18" si="3">+M30</f>
        <v>0</v>
      </c>
    </row>
    <row r="19" spans="1:28" ht="27" customHeight="1">
      <c r="A19" s="954"/>
      <c r="B19" s="956"/>
      <c r="C19" s="689"/>
      <c r="D19" s="894" t="s">
        <v>96</v>
      </c>
      <c r="E19" s="103" t="s">
        <v>67</v>
      </c>
      <c r="F19" s="824" t="s">
        <v>157</v>
      </c>
      <c r="G19" s="825">
        <v>303</v>
      </c>
      <c r="H19" s="826">
        <v>303</v>
      </c>
      <c r="I19" s="827">
        <f>+H19-G19</f>
        <v>0</v>
      </c>
      <c r="J19" s="826">
        <v>303</v>
      </c>
      <c r="K19" s="826">
        <v>303</v>
      </c>
      <c r="L19" s="827">
        <f>+K19-J19</f>
        <v>0</v>
      </c>
      <c r="M19" s="826">
        <v>303</v>
      </c>
      <c r="N19" s="828">
        <v>303</v>
      </c>
      <c r="O19" s="829">
        <f>+N19-M19</f>
        <v>0</v>
      </c>
      <c r="P19" s="262" t="s">
        <v>29</v>
      </c>
      <c r="Q19" s="698">
        <v>90</v>
      </c>
      <c r="R19" s="699"/>
      <c r="S19" s="588">
        <v>100</v>
      </c>
      <c r="T19" s="450"/>
      <c r="U19" s="250">
        <v>100</v>
      </c>
      <c r="V19" s="250"/>
      <c r="W19" s="250"/>
      <c r="Z19" s="749">
        <f>+Z15+Z16+Z17+Z18</f>
        <v>419</v>
      </c>
      <c r="AA19" s="749">
        <f t="shared" ref="AA19:AB19" si="4">+AA15+AA16+AA17+AA18</f>
        <v>306</v>
      </c>
      <c r="AB19" s="749">
        <f t="shared" si="4"/>
        <v>306</v>
      </c>
    </row>
    <row r="20" spans="1:28" ht="17.100000000000001" customHeight="1">
      <c r="A20" s="954"/>
      <c r="B20" s="956"/>
      <c r="C20" s="689"/>
      <c r="D20" s="895"/>
      <c r="E20" s="104"/>
      <c r="F20" s="830"/>
      <c r="G20" s="831"/>
      <c r="H20" s="831"/>
      <c r="I20" s="832"/>
      <c r="J20" s="831"/>
      <c r="K20" s="831"/>
      <c r="L20" s="832"/>
      <c r="M20" s="831"/>
      <c r="N20" s="831"/>
      <c r="O20" s="833"/>
      <c r="P20" s="682" t="s">
        <v>135</v>
      </c>
      <c r="Q20" s="700">
        <v>30</v>
      </c>
      <c r="R20" s="701"/>
      <c r="S20" s="702">
        <v>50</v>
      </c>
      <c r="T20" s="703"/>
      <c r="U20" s="417">
        <v>60</v>
      </c>
      <c r="V20" s="417"/>
      <c r="W20" s="417"/>
      <c r="Z20" s="749">
        <f>+Z19-G34</f>
        <v>0</v>
      </c>
      <c r="AA20" s="749">
        <f>+AA19-J34</f>
        <v>0</v>
      </c>
      <c r="AB20" s="749">
        <f t="shared" ref="AB20" si="5">+AB19-M34</f>
        <v>0</v>
      </c>
    </row>
    <row r="21" spans="1:28" ht="29.1" customHeight="1">
      <c r="A21" s="954"/>
      <c r="B21" s="956"/>
      <c r="C21" s="689"/>
      <c r="D21" s="895"/>
      <c r="E21" s="91" t="s">
        <v>97</v>
      </c>
      <c r="F21" s="830"/>
      <c r="G21" s="831"/>
      <c r="H21" s="831"/>
      <c r="I21" s="832"/>
      <c r="J21" s="831"/>
      <c r="K21" s="831"/>
      <c r="L21" s="832"/>
      <c r="M21" s="831"/>
      <c r="N21" s="831"/>
      <c r="O21" s="833"/>
      <c r="P21" s="263" t="s">
        <v>150</v>
      </c>
      <c r="Q21" s="704">
        <v>5</v>
      </c>
      <c r="R21" s="705"/>
      <c r="S21" s="706">
        <v>5</v>
      </c>
      <c r="T21" s="707"/>
      <c r="U21" s="251">
        <v>5</v>
      </c>
      <c r="V21" s="251"/>
      <c r="W21" s="251"/>
    </row>
    <row r="22" spans="1:28" ht="27.75" customHeight="1">
      <c r="A22" s="954"/>
      <c r="B22" s="956"/>
      <c r="C22" s="689"/>
      <c r="D22" s="895"/>
      <c r="E22" s="91" t="s">
        <v>121</v>
      </c>
      <c r="F22" s="830"/>
      <c r="G22" s="831"/>
      <c r="H22" s="831"/>
      <c r="I22" s="832"/>
      <c r="J22" s="831"/>
      <c r="K22" s="831"/>
      <c r="L22" s="832"/>
      <c r="M22" s="831"/>
      <c r="N22" s="831"/>
      <c r="O22" s="833"/>
      <c r="P22" s="263" t="s">
        <v>82</v>
      </c>
      <c r="Q22" s="704">
        <v>3</v>
      </c>
      <c r="R22" s="705"/>
      <c r="S22" s="706">
        <v>3</v>
      </c>
      <c r="T22" s="707"/>
      <c r="U22" s="251">
        <v>3</v>
      </c>
      <c r="V22" s="251"/>
      <c r="W22" s="251"/>
    </row>
    <row r="23" spans="1:28" ht="27.75" customHeight="1">
      <c r="A23" s="954"/>
      <c r="B23" s="956"/>
      <c r="C23" s="689"/>
      <c r="D23" s="895"/>
      <c r="E23" s="104" t="s">
        <v>122</v>
      </c>
      <c r="F23" s="830"/>
      <c r="G23" s="831"/>
      <c r="H23" s="831"/>
      <c r="I23" s="832"/>
      <c r="J23" s="831"/>
      <c r="K23" s="831"/>
      <c r="L23" s="832"/>
      <c r="M23" s="831"/>
      <c r="N23" s="831"/>
      <c r="O23" s="833"/>
      <c r="P23" s="682" t="s">
        <v>90</v>
      </c>
      <c r="Q23" s="708">
        <v>200</v>
      </c>
      <c r="R23" s="709"/>
      <c r="S23" s="702">
        <v>250</v>
      </c>
      <c r="T23" s="703"/>
      <c r="U23" s="417">
        <v>250</v>
      </c>
      <c r="V23" s="417"/>
      <c r="W23" s="417"/>
    </row>
    <row r="24" spans="1:28" ht="27.75" customHeight="1">
      <c r="A24" s="954"/>
      <c r="B24" s="956"/>
      <c r="C24" s="689"/>
      <c r="D24" s="895"/>
      <c r="E24" s="104"/>
      <c r="F24" s="830"/>
      <c r="G24" s="831"/>
      <c r="H24" s="831"/>
      <c r="I24" s="832"/>
      <c r="J24" s="831"/>
      <c r="K24" s="831"/>
      <c r="L24" s="832"/>
      <c r="M24" s="831"/>
      <c r="N24" s="831"/>
      <c r="O24" s="833"/>
      <c r="P24" s="671" t="s">
        <v>74</v>
      </c>
      <c r="Q24" s="710">
        <v>1</v>
      </c>
      <c r="R24" s="711"/>
      <c r="S24" s="712">
        <v>1</v>
      </c>
      <c r="T24" s="713"/>
      <c r="U24" s="253">
        <v>1</v>
      </c>
      <c r="V24" s="253"/>
      <c r="W24" s="253"/>
    </row>
    <row r="25" spans="1:28" ht="31.35" customHeight="1">
      <c r="A25" s="954"/>
      <c r="B25" s="956"/>
      <c r="C25" s="689"/>
      <c r="D25" s="895"/>
      <c r="E25" s="104"/>
      <c r="F25" s="830"/>
      <c r="G25" s="831"/>
      <c r="H25" s="831"/>
      <c r="I25" s="832"/>
      <c r="J25" s="831"/>
      <c r="K25" s="831"/>
      <c r="L25" s="832"/>
      <c r="M25" s="831"/>
      <c r="N25" s="831"/>
      <c r="O25" s="833"/>
      <c r="P25" s="266" t="s">
        <v>91</v>
      </c>
      <c r="Q25" s="714">
        <v>1</v>
      </c>
      <c r="R25" s="715"/>
      <c r="S25" s="716">
        <v>1</v>
      </c>
      <c r="T25" s="717"/>
      <c r="U25" s="254">
        <v>1</v>
      </c>
      <c r="V25" s="254"/>
      <c r="W25" s="254"/>
    </row>
    <row r="26" spans="1:28" ht="27.6" customHeight="1">
      <c r="A26" s="680"/>
      <c r="B26" s="673"/>
      <c r="C26" s="120"/>
      <c r="D26" s="881" t="s">
        <v>123</v>
      </c>
      <c r="E26" s="76" t="s">
        <v>43</v>
      </c>
      <c r="F26" s="834" t="s">
        <v>157</v>
      </c>
      <c r="G26" s="825">
        <v>3</v>
      </c>
      <c r="H26" s="826">
        <v>3</v>
      </c>
      <c r="I26" s="827">
        <f>+H26-G26</f>
        <v>0</v>
      </c>
      <c r="J26" s="826">
        <v>3</v>
      </c>
      <c r="K26" s="828">
        <v>3</v>
      </c>
      <c r="L26" s="835">
        <f>+K26-J26</f>
        <v>0</v>
      </c>
      <c r="M26" s="825">
        <v>3</v>
      </c>
      <c r="N26" s="828">
        <v>3</v>
      </c>
      <c r="O26" s="827">
        <f>+N26-M26</f>
        <v>0</v>
      </c>
      <c r="P26" s="262" t="s">
        <v>84</v>
      </c>
      <c r="Q26" s="310"/>
      <c r="R26" s="450"/>
      <c r="S26" s="588">
        <v>1</v>
      </c>
      <c r="T26" s="450"/>
      <c r="U26" s="256">
        <v>1</v>
      </c>
      <c r="V26" s="256"/>
      <c r="W26" s="256"/>
    </row>
    <row r="27" spans="1:28" ht="25.5" customHeight="1">
      <c r="A27" s="680"/>
      <c r="B27" s="673"/>
      <c r="C27" s="34"/>
      <c r="D27" s="882"/>
      <c r="E27" s="61" t="s">
        <v>67</v>
      </c>
      <c r="F27" s="830"/>
      <c r="G27" s="836"/>
      <c r="H27" s="831"/>
      <c r="I27" s="832"/>
      <c r="J27" s="831"/>
      <c r="K27" s="831"/>
      <c r="L27" s="832"/>
      <c r="M27" s="836"/>
      <c r="N27" s="837"/>
      <c r="O27" s="832"/>
      <c r="P27" s="668" t="s">
        <v>85</v>
      </c>
      <c r="Q27" s="437">
        <v>1</v>
      </c>
      <c r="R27" s="436"/>
      <c r="S27" s="589"/>
      <c r="T27" s="436"/>
      <c r="U27" s="433">
        <v>1</v>
      </c>
      <c r="V27" s="436"/>
      <c r="W27" s="436"/>
    </row>
    <row r="28" spans="1:28" ht="14.1" customHeight="1">
      <c r="A28" s="680"/>
      <c r="B28" s="673"/>
      <c r="C28" s="34"/>
      <c r="D28" s="882"/>
      <c r="E28" s="426" t="s">
        <v>122</v>
      </c>
      <c r="F28" s="838"/>
      <c r="G28" s="839"/>
      <c r="H28" s="840"/>
      <c r="I28" s="841"/>
      <c r="J28" s="831"/>
      <c r="K28" s="831"/>
      <c r="L28" s="832"/>
      <c r="M28" s="836"/>
      <c r="N28" s="837"/>
      <c r="O28" s="833"/>
      <c r="P28" s="279"/>
      <c r="Q28" s="151"/>
      <c r="R28" s="435"/>
      <c r="S28" s="590"/>
      <c r="T28" s="435"/>
      <c r="U28" s="271"/>
      <c r="V28" s="435"/>
      <c r="W28" s="435"/>
    </row>
    <row r="29" spans="1:28" ht="18.600000000000001" customHeight="1">
      <c r="A29" s="680"/>
      <c r="B29" s="673"/>
      <c r="C29" s="120"/>
      <c r="D29" s="881" t="s">
        <v>42</v>
      </c>
      <c r="E29" s="116" t="s">
        <v>43</v>
      </c>
      <c r="F29" s="842" t="s">
        <v>158</v>
      </c>
      <c r="G29" s="843">
        <v>83.8</v>
      </c>
      <c r="H29" s="844">
        <v>83.8</v>
      </c>
      <c r="I29" s="832">
        <f>+H29-G29</f>
        <v>0</v>
      </c>
      <c r="J29" s="826"/>
      <c r="K29" s="828"/>
      <c r="L29" s="835"/>
      <c r="M29" s="825"/>
      <c r="N29" s="828"/>
      <c r="O29" s="827"/>
      <c r="P29" s="1003" t="s">
        <v>163</v>
      </c>
      <c r="Q29" s="316">
        <v>100</v>
      </c>
      <c r="R29" s="123"/>
      <c r="S29" s="591"/>
      <c r="T29" s="123"/>
      <c r="U29" s="244"/>
      <c r="V29" s="244"/>
      <c r="W29" s="244"/>
    </row>
    <row r="30" spans="1:28" ht="18.600000000000001" customHeight="1">
      <c r="A30" s="680"/>
      <c r="B30" s="673"/>
      <c r="C30" s="120"/>
      <c r="D30" s="882"/>
      <c r="E30" s="61" t="s">
        <v>22</v>
      </c>
      <c r="F30" s="845" t="s">
        <v>159</v>
      </c>
      <c r="G30" s="836">
        <v>3.7</v>
      </c>
      <c r="H30" s="831">
        <v>3.7</v>
      </c>
      <c r="I30" s="832">
        <f>+H30-G30</f>
        <v>0</v>
      </c>
      <c r="J30" s="831"/>
      <c r="K30" s="837"/>
      <c r="L30" s="846"/>
      <c r="M30" s="836"/>
      <c r="N30" s="837"/>
      <c r="O30" s="832"/>
      <c r="P30" s="1004"/>
      <c r="Q30" s="317"/>
      <c r="R30" s="626"/>
      <c r="S30" s="592"/>
      <c r="T30" s="626"/>
      <c r="U30" s="243"/>
      <c r="V30" s="243"/>
      <c r="W30" s="243"/>
    </row>
    <row r="31" spans="1:28" ht="18.600000000000001" customHeight="1">
      <c r="A31" s="680"/>
      <c r="B31" s="673"/>
      <c r="C31" s="120"/>
      <c r="D31" s="882"/>
      <c r="E31" s="61"/>
      <c r="F31" s="847" t="s">
        <v>160</v>
      </c>
      <c r="G31" s="839">
        <v>15.5</v>
      </c>
      <c r="H31" s="840">
        <v>15.5</v>
      </c>
      <c r="I31" s="848">
        <f>+H31-G31</f>
        <v>0</v>
      </c>
      <c r="J31" s="840"/>
      <c r="K31" s="849"/>
      <c r="L31" s="841"/>
      <c r="M31" s="839"/>
      <c r="N31" s="849"/>
      <c r="O31" s="841"/>
      <c r="P31" s="668"/>
      <c r="Q31" s="317"/>
      <c r="R31" s="626"/>
      <c r="S31" s="592"/>
      <c r="T31" s="626"/>
      <c r="U31" s="243"/>
      <c r="V31" s="243"/>
      <c r="W31" s="243"/>
    </row>
    <row r="32" spans="1:28" ht="20.100000000000001" customHeight="1">
      <c r="A32" s="680"/>
      <c r="B32" s="673"/>
      <c r="C32" s="34"/>
      <c r="D32" s="894" t="s">
        <v>141</v>
      </c>
      <c r="E32" s="76" t="s">
        <v>43</v>
      </c>
      <c r="F32" s="834" t="s">
        <v>157</v>
      </c>
      <c r="G32" s="836">
        <v>10</v>
      </c>
      <c r="H32" s="828">
        <v>10</v>
      </c>
      <c r="I32" s="832">
        <f>+H32-G32</f>
        <v>0</v>
      </c>
      <c r="J32" s="826"/>
      <c r="K32" s="828"/>
      <c r="L32" s="832"/>
      <c r="M32" s="836"/>
      <c r="N32" s="837"/>
      <c r="O32" s="833"/>
      <c r="P32" s="284" t="s">
        <v>144</v>
      </c>
      <c r="Q32" s="599">
        <v>1</v>
      </c>
      <c r="R32" s="691"/>
      <c r="S32" s="718"/>
      <c r="T32" s="719"/>
      <c r="U32" s="627"/>
      <c r="V32" s="371"/>
      <c r="W32" s="371"/>
    </row>
    <row r="33" spans="1:28" ht="20.100000000000001" customHeight="1">
      <c r="A33" s="680"/>
      <c r="B33" s="673"/>
      <c r="C33" s="34"/>
      <c r="D33" s="987"/>
      <c r="E33" s="454" t="s">
        <v>122</v>
      </c>
      <c r="F33" s="80"/>
      <c r="G33" s="181"/>
      <c r="H33" s="113"/>
      <c r="I33" s="183"/>
      <c r="J33" s="69"/>
      <c r="K33" s="113"/>
      <c r="L33" s="196"/>
      <c r="M33" s="181"/>
      <c r="N33" s="113"/>
      <c r="O33" s="183"/>
      <c r="P33" s="270" t="s">
        <v>115</v>
      </c>
      <c r="Q33" s="589"/>
      <c r="R33" s="644"/>
      <c r="S33" s="720">
        <v>1</v>
      </c>
      <c r="T33" s="644"/>
      <c r="U33" s="629"/>
      <c r="V33" s="372"/>
      <c r="W33" s="372"/>
    </row>
    <row r="34" spans="1:28" ht="16.5" customHeight="1">
      <c r="A34" s="680"/>
      <c r="B34" s="673"/>
      <c r="C34" s="64"/>
      <c r="D34" s="135"/>
      <c r="E34" s="140"/>
      <c r="F34" s="90" t="s">
        <v>4</v>
      </c>
      <c r="G34" s="652">
        <f t="shared" ref="G34:O34" si="6">+G15+G16+G17+G18</f>
        <v>419</v>
      </c>
      <c r="H34" s="653">
        <f t="shared" si="6"/>
        <v>419</v>
      </c>
      <c r="I34" s="194">
        <f t="shared" si="6"/>
        <v>0</v>
      </c>
      <c r="J34" s="77">
        <f t="shared" si="6"/>
        <v>306</v>
      </c>
      <c r="K34" s="195">
        <f t="shared" si="6"/>
        <v>306</v>
      </c>
      <c r="L34" s="195">
        <f t="shared" si="6"/>
        <v>0</v>
      </c>
      <c r="M34" s="652">
        <f t="shared" si="6"/>
        <v>306</v>
      </c>
      <c r="N34" s="653">
        <f t="shared" si="6"/>
        <v>306</v>
      </c>
      <c r="O34" s="653">
        <f t="shared" si="6"/>
        <v>0</v>
      </c>
      <c r="P34" s="280"/>
      <c r="Q34" s="142"/>
      <c r="R34" s="272"/>
      <c r="S34" s="593"/>
      <c r="T34" s="603"/>
      <c r="U34" s="280"/>
      <c r="V34" s="272"/>
      <c r="W34" s="272"/>
    </row>
    <row r="35" spans="1:28" ht="15" customHeight="1">
      <c r="A35" s="954"/>
      <c r="B35" s="956"/>
      <c r="C35" s="689" t="s">
        <v>5</v>
      </c>
      <c r="D35" s="982" t="s">
        <v>66</v>
      </c>
      <c r="E35" s="61"/>
      <c r="F35" s="794" t="s">
        <v>19</v>
      </c>
      <c r="G35" s="774"/>
      <c r="H35" s="774"/>
      <c r="I35" s="795"/>
      <c r="J35" s="796">
        <f>149.5+56</f>
        <v>205.5</v>
      </c>
      <c r="K35" s="796">
        <f>149.5+56+1450.5+26</f>
        <v>1682</v>
      </c>
      <c r="L35" s="771">
        <f>+K35-J35</f>
        <v>1476.5</v>
      </c>
      <c r="M35" s="774">
        <f>389.4+26.4</f>
        <v>415.8</v>
      </c>
      <c r="N35" s="774">
        <f>389.4+26.4+1762.3</f>
        <v>2178.1</v>
      </c>
      <c r="O35" s="797">
        <f>+N35-M35</f>
        <v>1762.3</v>
      </c>
      <c r="P35" s="281"/>
      <c r="Q35" s="318"/>
      <c r="R35" s="273"/>
      <c r="S35" s="594"/>
      <c r="T35" s="604"/>
      <c r="U35" s="630"/>
      <c r="V35" s="273"/>
      <c r="W35" s="273"/>
      <c r="Y35" s="2" t="s">
        <v>19</v>
      </c>
      <c r="Z35" s="749">
        <f>+G39+G43+G46+G52</f>
        <v>0</v>
      </c>
      <c r="AA35" s="749">
        <f>+J39+J43+J46+J52</f>
        <v>205.5</v>
      </c>
      <c r="AB35" s="749">
        <f t="shared" ref="AB35" si="7">+M39+M43+M46+M52</f>
        <v>415.8</v>
      </c>
    </row>
    <row r="36" spans="1:28" ht="15" customHeight="1">
      <c r="A36" s="954"/>
      <c r="B36" s="956"/>
      <c r="C36" s="689"/>
      <c r="D36" s="982"/>
      <c r="E36" s="39"/>
      <c r="F36" s="794" t="s">
        <v>35</v>
      </c>
      <c r="G36" s="774">
        <v>176</v>
      </c>
      <c r="H36" s="774">
        <f>176-26</f>
        <v>150</v>
      </c>
      <c r="I36" s="798">
        <f>+H36-G36</f>
        <v>-26</v>
      </c>
      <c r="J36" s="68"/>
      <c r="K36" s="66"/>
      <c r="L36" s="184"/>
      <c r="M36" s="68"/>
      <c r="N36" s="68"/>
      <c r="O36" s="20"/>
      <c r="P36" s="281"/>
      <c r="Q36" s="572"/>
      <c r="R36" s="573"/>
      <c r="S36" s="595"/>
      <c r="T36" s="605"/>
      <c r="U36" s="281"/>
      <c r="V36" s="573"/>
      <c r="W36" s="573"/>
      <c r="Y36" s="2" t="s">
        <v>35</v>
      </c>
      <c r="Z36" s="749">
        <f>+G38+G49</f>
        <v>176</v>
      </c>
      <c r="AA36" s="749">
        <f>+J38+J49</f>
        <v>0</v>
      </c>
      <c r="AB36" s="749">
        <f t="shared" ref="AB36" si="8">+M38+M49</f>
        <v>0</v>
      </c>
    </row>
    <row r="37" spans="1:28" ht="15" customHeight="1">
      <c r="A37" s="954"/>
      <c r="B37" s="956"/>
      <c r="C37" s="689"/>
      <c r="D37" s="983"/>
      <c r="E37" s="39"/>
      <c r="F37" s="794" t="s">
        <v>125</v>
      </c>
      <c r="G37" s="774"/>
      <c r="H37" s="774"/>
      <c r="I37" s="798"/>
      <c r="J37" s="796">
        <f>531+319</f>
        <v>850</v>
      </c>
      <c r="K37" s="796">
        <f>531+319-850</f>
        <v>0</v>
      </c>
      <c r="L37" s="771">
        <f>+K37-J37</f>
        <v>-850</v>
      </c>
      <c r="M37" s="774">
        <f>833+132.8</f>
        <v>965.8</v>
      </c>
      <c r="N37" s="774">
        <f>833+132.8-965.8</f>
        <v>0</v>
      </c>
      <c r="O37" s="799">
        <f>+N37-M37</f>
        <v>-965.8</v>
      </c>
      <c r="P37" s="270"/>
      <c r="Q37" s="85"/>
      <c r="R37" s="257"/>
      <c r="S37" s="596"/>
      <c r="T37" s="606"/>
      <c r="U37" s="671"/>
      <c r="V37" s="257"/>
      <c r="W37" s="257"/>
      <c r="Y37" s="2" t="s">
        <v>125</v>
      </c>
      <c r="Z37" s="749">
        <f>+G40</f>
        <v>0</v>
      </c>
      <c r="AA37" s="749">
        <f>+J40</f>
        <v>850</v>
      </c>
      <c r="AB37" s="749">
        <f t="shared" ref="AB37" si="9">+M40</f>
        <v>965.8</v>
      </c>
    </row>
    <row r="38" spans="1:28" ht="15" customHeight="1">
      <c r="A38" s="954"/>
      <c r="B38" s="956"/>
      <c r="C38" s="984" t="s">
        <v>47</v>
      </c>
      <c r="D38" s="894" t="s">
        <v>151</v>
      </c>
      <c r="E38" s="103" t="s">
        <v>54</v>
      </c>
      <c r="F38" s="791" t="s">
        <v>160</v>
      </c>
      <c r="G38" s="651">
        <v>150</v>
      </c>
      <c r="H38" s="67">
        <v>150</v>
      </c>
      <c r="I38" s="571">
        <f>+H38-G38</f>
        <v>0</v>
      </c>
      <c r="J38" s="67"/>
      <c r="K38" s="112"/>
      <c r="L38" s="571"/>
      <c r="M38" s="651"/>
      <c r="N38" s="112"/>
      <c r="O38" s="184"/>
      <c r="P38" s="671" t="s">
        <v>124</v>
      </c>
      <c r="Q38" s="328">
        <v>10</v>
      </c>
      <c r="R38" s="691"/>
      <c r="S38" s="599">
        <v>40</v>
      </c>
      <c r="T38" s="607"/>
      <c r="U38" s="83">
        <v>65</v>
      </c>
      <c r="V38" s="691"/>
      <c r="W38" s="870" t="s">
        <v>179</v>
      </c>
      <c r="Z38" s="749">
        <f>+Z35+Z36+Z37</f>
        <v>176</v>
      </c>
      <c r="AA38" s="749">
        <f t="shared" ref="AA38:AB38" si="10">+AA35+AA36+AA37</f>
        <v>1055.5</v>
      </c>
      <c r="AB38" s="749">
        <f t="shared" si="10"/>
        <v>1381.6</v>
      </c>
    </row>
    <row r="39" spans="1:28" ht="15" customHeight="1">
      <c r="A39" s="954"/>
      <c r="B39" s="956"/>
      <c r="C39" s="985"/>
      <c r="D39" s="895"/>
      <c r="E39" s="104" t="s">
        <v>43</v>
      </c>
      <c r="F39" s="794" t="s">
        <v>157</v>
      </c>
      <c r="G39" s="773"/>
      <c r="H39" s="774"/>
      <c r="I39" s="798"/>
      <c r="J39" s="796">
        <f>99.5+56</f>
        <v>155.5</v>
      </c>
      <c r="K39" s="796">
        <f>99.5+56+1450.5</f>
        <v>1606</v>
      </c>
      <c r="L39" s="771">
        <f>+K39-J39</f>
        <v>1450.5</v>
      </c>
      <c r="M39" s="796">
        <f>151.4+26.4</f>
        <v>177.8</v>
      </c>
      <c r="N39" s="796">
        <f>151.4+26.4+1762.3</f>
        <v>1940.1</v>
      </c>
      <c r="O39" s="797">
        <f>+N39-M39</f>
        <v>1762.3</v>
      </c>
      <c r="P39" s="622"/>
      <c r="Q39" s="122"/>
      <c r="R39" s="561"/>
      <c r="S39" s="2"/>
      <c r="T39" s="560"/>
      <c r="U39" s="622"/>
      <c r="V39" s="561"/>
      <c r="W39" s="871"/>
      <c r="X39" s="122"/>
      <c r="Z39" s="749">
        <f>+Z38-G56</f>
        <v>0</v>
      </c>
      <c r="AA39" s="749">
        <f>+AA38-J56</f>
        <v>0</v>
      </c>
      <c r="AB39" s="749">
        <f t="shared" ref="AB39" si="11">+AB38-M56</f>
        <v>0</v>
      </c>
    </row>
    <row r="40" spans="1:28" ht="15" customHeight="1">
      <c r="A40" s="954"/>
      <c r="B40" s="956"/>
      <c r="C40" s="985"/>
      <c r="D40" s="895"/>
      <c r="E40" s="104" t="s">
        <v>22</v>
      </c>
      <c r="F40" s="794" t="s">
        <v>161</v>
      </c>
      <c r="G40" s="773"/>
      <c r="H40" s="774"/>
      <c r="I40" s="798"/>
      <c r="J40" s="796">
        <f>531+319</f>
        <v>850</v>
      </c>
      <c r="K40" s="796">
        <f>531+319-850</f>
        <v>0</v>
      </c>
      <c r="L40" s="798">
        <f>+K40-J40</f>
        <v>-850</v>
      </c>
      <c r="M40" s="796">
        <f>833+132.8</f>
        <v>965.8</v>
      </c>
      <c r="N40" s="796">
        <f>833+132.8-965.8</f>
        <v>0</v>
      </c>
      <c r="O40" s="771">
        <f>+N40-M40</f>
        <v>-965.8</v>
      </c>
      <c r="P40" s="671"/>
      <c r="Q40" s="320"/>
      <c r="R40" s="274"/>
      <c r="S40" s="597"/>
      <c r="T40" s="608"/>
      <c r="U40" s="50"/>
      <c r="V40" s="274"/>
      <c r="W40" s="871"/>
    </row>
    <row r="41" spans="1:28" ht="15" customHeight="1">
      <c r="A41" s="954"/>
      <c r="B41" s="956"/>
      <c r="C41" s="985"/>
      <c r="D41" s="895"/>
      <c r="E41" s="63" t="s">
        <v>67</v>
      </c>
      <c r="F41" s="792"/>
      <c r="G41" s="667"/>
      <c r="H41" s="66"/>
      <c r="I41" s="373"/>
      <c r="J41" s="68"/>
      <c r="K41" s="66"/>
      <c r="L41" s="373"/>
      <c r="M41" s="180"/>
      <c r="N41" s="66"/>
      <c r="O41" s="184"/>
      <c r="P41" s="671"/>
      <c r="Q41" s="320"/>
      <c r="R41" s="274"/>
      <c r="S41" s="597"/>
      <c r="T41" s="608"/>
      <c r="U41" s="50"/>
      <c r="V41" s="274"/>
      <c r="W41" s="871"/>
    </row>
    <row r="42" spans="1:28" ht="66" customHeight="1">
      <c r="A42" s="954"/>
      <c r="B42" s="956"/>
      <c r="C42" s="986"/>
      <c r="D42" s="987"/>
      <c r="E42" s="454" t="s">
        <v>122</v>
      </c>
      <c r="F42" s="800"/>
      <c r="G42" s="786"/>
      <c r="H42" s="801"/>
      <c r="I42" s="802"/>
      <c r="J42" s="801"/>
      <c r="K42" s="803"/>
      <c r="L42" s="804"/>
      <c r="M42" s="786"/>
      <c r="N42" s="805"/>
      <c r="O42" s="802"/>
      <c r="P42" s="270"/>
      <c r="Q42" s="85"/>
      <c r="R42" s="258"/>
      <c r="S42" s="598"/>
      <c r="T42" s="609"/>
      <c r="U42" s="270"/>
      <c r="V42" s="258"/>
      <c r="W42" s="873"/>
    </row>
    <row r="43" spans="1:28" ht="16.5" customHeight="1">
      <c r="A43" s="672"/>
      <c r="B43" s="673"/>
      <c r="C43" s="957"/>
      <c r="D43" s="881" t="s">
        <v>126</v>
      </c>
      <c r="E43" s="63" t="s">
        <v>67</v>
      </c>
      <c r="F43" s="830" t="s">
        <v>157</v>
      </c>
      <c r="G43" s="831"/>
      <c r="H43" s="831"/>
      <c r="I43" s="846"/>
      <c r="J43" s="831">
        <v>40</v>
      </c>
      <c r="K43" s="837">
        <v>40</v>
      </c>
      <c r="L43" s="832">
        <f>+K43-J43</f>
        <v>0</v>
      </c>
      <c r="M43" s="836">
        <v>138</v>
      </c>
      <c r="N43" s="831">
        <v>138</v>
      </c>
      <c r="O43" s="833">
        <f>+N43-M43</f>
        <v>0</v>
      </c>
      <c r="P43" s="671" t="s">
        <v>127</v>
      </c>
      <c r="Q43" s="168"/>
      <c r="R43" s="257"/>
      <c r="S43" s="597"/>
      <c r="T43" s="610"/>
      <c r="U43" s="83">
        <v>1</v>
      </c>
      <c r="V43" s="691"/>
      <c r="W43" s="691"/>
    </row>
    <row r="44" spans="1:28" ht="16.5" customHeight="1">
      <c r="A44" s="672"/>
      <c r="B44" s="673"/>
      <c r="C44" s="958"/>
      <c r="D44" s="882"/>
      <c r="E44" s="63" t="s">
        <v>128</v>
      </c>
      <c r="F44" s="830"/>
      <c r="G44" s="831"/>
      <c r="H44" s="831"/>
      <c r="I44" s="846"/>
      <c r="J44" s="831"/>
      <c r="K44" s="837"/>
      <c r="L44" s="832"/>
      <c r="M44" s="836"/>
      <c r="N44" s="831"/>
      <c r="O44" s="833"/>
      <c r="P44" s="671"/>
      <c r="Q44" s="168"/>
      <c r="R44" s="257"/>
      <c r="S44" s="597"/>
      <c r="T44" s="608"/>
      <c r="U44" s="50"/>
      <c r="V44" s="274"/>
      <c r="W44" s="274"/>
    </row>
    <row r="45" spans="1:28" ht="16.5" customHeight="1">
      <c r="A45" s="672"/>
      <c r="B45" s="673"/>
      <c r="C45" s="89"/>
      <c r="D45" s="675"/>
      <c r="E45" s="574" t="s">
        <v>22</v>
      </c>
      <c r="F45" s="830"/>
      <c r="G45" s="831"/>
      <c r="H45" s="831"/>
      <c r="I45" s="846"/>
      <c r="J45" s="831"/>
      <c r="K45" s="837"/>
      <c r="L45" s="846"/>
      <c r="M45" s="836"/>
      <c r="N45" s="833"/>
      <c r="O45" s="841"/>
      <c r="P45" s="671"/>
      <c r="Q45" s="168"/>
      <c r="R45" s="257"/>
      <c r="S45" s="596"/>
      <c r="T45" s="606"/>
      <c r="U45" s="671"/>
      <c r="V45" s="257"/>
      <c r="W45" s="257"/>
    </row>
    <row r="46" spans="1:28" ht="20.85" customHeight="1">
      <c r="A46" s="672"/>
      <c r="B46" s="673"/>
      <c r="C46" s="89"/>
      <c r="D46" s="881" t="s">
        <v>152</v>
      </c>
      <c r="E46" s="63" t="s">
        <v>67</v>
      </c>
      <c r="F46" s="962" t="s">
        <v>157</v>
      </c>
      <c r="G46" s="850"/>
      <c r="H46" s="850"/>
      <c r="I46" s="851"/>
      <c r="J46" s="850">
        <v>10</v>
      </c>
      <c r="K46" s="852">
        <v>10</v>
      </c>
      <c r="L46" s="851">
        <f>+K46-J46</f>
        <v>0</v>
      </c>
      <c r="M46" s="952">
        <v>75</v>
      </c>
      <c r="N46" s="980">
        <v>75</v>
      </c>
      <c r="O46" s="853">
        <f>+N46-M46</f>
        <v>0</v>
      </c>
      <c r="P46" s="535" t="s">
        <v>145</v>
      </c>
      <c r="Q46" s="319"/>
      <c r="R46" s="628"/>
      <c r="S46" s="588">
        <v>1</v>
      </c>
      <c r="T46" s="611"/>
      <c r="U46" s="432"/>
      <c r="V46" s="450"/>
      <c r="W46" s="450"/>
    </row>
    <row r="47" spans="1:28" ht="16.5" customHeight="1">
      <c r="A47" s="672"/>
      <c r="B47" s="673"/>
      <c r="C47" s="89"/>
      <c r="D47" s="882"/>
      <c r="E47" s="86" t="s">
        <v>128</v>
      </c>
      <c r="F47" s="963"/>
      <c r="G47" s="854"/>
      <c r="H47" s="854"/>
      <c r="I47" s="855"/>
      <c r="J47" s="854"/>
      <c r="K47" s="856"/>
      <c r="L47" s="855"/>
      <c r="M47" s="953"/>
      <c r="N47" s="981"/>
      <c r="O47" s="857"/>
      <c r="P47" s="671" t="s">
        <v>127</v>
      </c>
      <c r="Q47" s="437"/>
      <c r="R47" s="436"/>
      <c r="S47" s="597"/>
      <c r="T47" s="608"/>
      <c r="U47" s="50"/>
      <c r="V47" s="274"/>
      <c r="W47" s="274"/>
    </row>
    <row r="48" spans="1:28" ht="17.100000000000001" customHeight="1">
      <c r="A48" s="672"/>
      <c r="B48" s="673"/>
      <c r="C48" s="89"/>
      <c r="D48" s="882"/>
      <c r="E48" s="63" t="s">
        <v>22</v>
      </c>
      <c r="F48" s="963"/>
      <c r="G48" s="854"/>
      <c r="H48" s="854"/>
      <c r="I48" s="855"/>
      <c r="J48" s="854"/>
      <c r="K48" s="856"/>
      <c r="L48" s="855"/>
      <c r="M48" s="953"/>
      <c r="N48" s="981"/>
      <c r="O48" s="857"/>
      <c r="P48" s="282"/>
      <c r="Q48" s="562"/>
      <c r="R48" s="687"/>
      <c r="S48" s="597"/>
      <c r="T48" s="608"/>
      <c r="U48" s="50"/>
      <c r="V48" s="274"/>
      <c r="W48" s="274"/>
    </row>
    <row r="49" spans="1:28" ht="29.1" customHeight="1">
      <c r="A49" s="954"/>
      <c r="B49" s="956"/>
      <c r="C49" s="689"/>
      <c r="D49" s="894" t="s">
        <v>44</v>
      </c>
      <c r="E49" s="56" t="s">
        <v>43</v>
      </c>
      <c r="F49" s="806" t="s">
        <v>160</v>
      </c>
      <c r="G49" s="752">
        <v>26</v>
      </c>
      <c r="H49" s="753">
        <f>26-26</f>
        <v>0</v>
      </c>
      <c r="I49" s="795">
        <f>+H49-G49</f>
        <v>-26</v>
      </c>
      <c r="J49" s="67"/>
      <c r="K49" s="112"/>
      <c r="L49" s="179"/>
      <c r="M49" s="651"/>
      <c r="N49" s="112"/>
      <c r="O49" s="179"/>
      <c r="P49" s="284" t="s">
        <v>117</v>
      </c>
      <c r="Q49" s="807">
        <v>1</v>
      </c>
      <c r="R49" s="808">
        <v>0</v>
      </c>
      <c r="S49" s="809"/>
      <c r="T49" s="810">
        <v>1</v>
      </c>
      <c r="U49" s="631"/>
      <c r="V49" s="563"/>
      <c r="W49" s="867" t="s">
        <v>177</v>
      </c>
    </row>
    <row r="50" spans="1:28" ht="15" customHeight="1">
      <c r="A50" s="954"/>
      <c r="B50" s="956"/>
      <c r="C50" s="689"/>
      <c r="D50" s="895"/>
      <c r="E50" s="63" t="s">
        <v>122</v>
      </c>
      <c r="F50" s="794" t="s">
        <v>157</v>
      </c>
      <c r="G50" s="180"/>
      <c r="H50" s="68"/>
      <c r="I50" s="373"/>
      <c r="J50" s="774"/>
      <c r="K50" s="796">
        <v>26</v>
      </c>
      <c r="L50" s="771">
        <f>+K50-J50</f>
        <v>26</v>
      </c>
      <c r="M50" s="180"/>
      <c r="N50" s="66"/>
      <c r="O50" s="184"/>
      <c r="P50" s="872" t="s">
        <v>86</v>
      </c>
      <c r="Q50" s="524">
        <v>1</v>
      </c>
      <c r="R50" s="523"/>
      <c r="S50" s="784"/>
      <c r="T50" s="785"/>
      <c r="U50" s="632"/>
      <c r="V50" s="528"/>
      <c r="W50" s="868"/>
    </row>
    <row r="51" spans="1:28" ht="42" customHeight="1">
      <c r="A51" s="954"/>
      <c r="B51" s="956"/>
      <c r="C51" s="689"/>
      <c r="D51" s="895"/>
      <c r="E51" s="541" t="s">
        <v>67</v>
      </c>
      <c r="F51" s="793"/>
      <c r="G51" s="181"/>
      <c r="H51" s="69"/>
      <c r="I51" s="196"/>
      <c r="J51" s="181"/>
      <c r="K51" s="113"/>
      <c r="L51" s="183"/>
      <c r="M51" s="181"/>
      <c r="N51" s="113"/>
      <c r="O51" s="183"/>
      <c r="P51" s="873"/>
      <c r="Q51" s="786"/>
      <c r="R51" s="787"/>
      <c r="S51" s="788"/>
      <c r="T51" s="789"/>
      <c r="U51" s="633"/>
      <c r="V51" s="527"/>
      <c r="W51" s="869"/>
    </row>
    <row r="52" spans="1:28" ht="15" customHeight="1">
      <c r="A52" s="954"/>
      <c r="B52" s="956"/>
      <c r="C52" s="45"/>
      <c r="D52" s="881" t="s">
        <v>116</v>
      </c>
      <c r="E52" s="56" t="s">
        <v>43</v>
      </c>
      <c r="F52" s="858" t="s">
        <v>157</v>
      </c>
      <c r="G52" s="825"/>
      <c r="H52" s="826"/>
      <c r="I52" s="846"/>
      <c r="J52" s="836"/>
      <c r="K52" s="837"/>
      <c r="L52" s="832"/>
      <c r="M52" s="836">
        <v>25</v>
      </c>
      <c r="N52" s="837">
        <v>25</v>
      </c>
      <c r="O52" s="833">
        <f>+N52-M52</f>
        <v>0</v>
      </c>
      <c r="P52" s="721" t="s">
        <v>127</v>
      </c>
      <c r="Q52" s="316"/>
      <c r="R52" s="244"/>
      <c r="S52" s="722"/>
      <c r="T52" s="723"/>
      <c r="U52" s="692"/>
      <c r="V52" s="123"/>
      <c r="W52" s="123"/>
      <c r="X52" s="750"/>
    </row>
    <row r="53" spans="1:28" ht="15" customHeight="1">
      <c r="A53" s="954"/>
      <c r="B53" s="956"/>
      <c r="C53" s="45"/>
      <c r="D53" s="882"/>
      <c r="E53" s="91" t="s">
        <v>67</v>
      </c>
      <c r="F53" s="693"/>
      <c r="G53" s="180"/>
      <c r="H53" s="68"/>
      <c r="I53" s="373"/>
      <c r="J53" s="180"/>
      <c r="K53" s="66"/>
      <c r="L53" s="184"/>
      <c r="M53" s="180"/>
      <c r="N53" s="66"/>
      <c r="O53" s="184"/>
      <c r="P53" s="671"/>
      <c r="Q53" s="321"/>
      <c r="R53" s="277"/>
      <c r="S53" s="600"/>
      <c r="T53" s="612"/>
      <c r="U53" s="693"/>
      <c r="V53" s="277"/>
      <c r="W53" s="277"/>
    </row>
    <row r="54" spans="1:28" ht="15" customHeight="1">
      <c r="A54" s="954"/>
      <c r="B54" s="956"/>
      <c r="C54" s="45"/>
      <c r="D54" s="670"/>
      <c r="E54" s="91" t="s">
        <v>128</v>
      </c>
      <c r="F54" s="59"/>
      <c r="G54" s="180"/>
      <c r="H54" s="68"/>
      <c r="I54" s="373"/>
      <c r="J54" s="180"/>
      <c r="K54" s="66"/>
      <c r="L54" s="184"/>
      <c r="M54" s="180"/>
      <c r="N54" s="66"/>
      <c r="O54" s="184"/>
      <c r="P54" s="671"/>
      <c r="Q54" s="321"/>
      <c r="R54" s="277"/>
      <c r="S54" s="600"/>
      <c r="T54" s="612"/>
      <c r="U54" s="693"/>
      <c r="V54" s="277"/>
      <c r="W54" s="277"/>
    </row>
    <row r="55" spans="1:28" ht="15" customHeight="1">
      <c r="A55" s="954"/>
      <c r="B55" s="956"/>
      <c r="C55" s="45"/>
      <c r="D55" s="674"/>
      <c r="E55" s="574" t="s">
        <v>22</v>
      </c>
      <c r="F55" s="59"/>
      <c r="G55" s="181"/>
      <c r="H55" s="69"/>
      <c r="I55" s="373"/>
      <c r="J55" s="180"/>
      <c r="K55" s="66"/>
      <c r="L55" s="184"/>
      <c r="M55" s="180"/>
      <c r="N55" s="66"/>
      <c r="O55" s="184"/>
      <c r="P55" s="671"/>
      <c r="Q55" s="321"/>
      <c r="R55" s="277"/>
      <c r="S55" s="600"/>
      <c r="T55" s="612"/>
      <c r="U55" s="693"/>
      <c r="V55" s="277"/>
      <c r="W55" s="277"/>
    </row>
    <row r="56" spans="1:28" ht="16.5" customHeight="1" thickBot="1">
      <c r="A56" s="955"/>
      <c r="B56" s="956"/>
      <c r="C56" s="84"/>
      <c r="D56" s="136"/>
      <c r="E56" s="137"/>
      <c r="F56" s="127" t="s">
        <v>4</v>
      </c>
      <c r="G56" s="190">
        <f t="shared" ref="G56:O56" si="12">+G35+G36+G37</f>
        <v>176</v>
      </c>
      <c r="H56" s="75">
        <f t="shared" si="12"/>
        <v>150</v>
      </c>
      <c r="I56" s="75">
        <f t="shared" si="12"/>
        <v>-26</v>
      </c>
      <c r="J56" s="190">
        <f t="shared" si="12"/>
        <v>1055.5</v>
      </c>
      <c r="K56" s="187">
        <f t="shared" si="12"/>
        <v>1682</v>
      </c>
      <c r="L56" s="187">
        <f t="shared" si="12"/>
        <v>626.5</v>
      </c>
      <c r="M56" s="190">
        <f t="shared" si="12"/>
        <v>1381.6</v>
      </c>
      <c r="N56" s="187">
        <f t="shared" si="12"/>
        <v>2178.1</v>
      </c>
      <c r="O56" s="187">
        <f t="shared" si="12"/>
        <v>796.5</v>
      </c>
      <c r="P56" s="285"/>
      <c r="Q56" s="139"/>
      <c r="R56" s="278"/>
      <c r="S56" s="601"/>
      <c r="T56" s="613"/>
      <c r="U56" s="285"/>
      <c r="V56" s="278"/>
      <c r="W56" s="278"/>
    </row>
    <row r="57" spans="1:28" ht="15.75" customHeight="1" thickBot="1">
      <c r="A57" s="13" t="s">
        <v>3</v>
      </c>
      <c r="B57" s="5" t="s">
        <v>3</v>
      </c>
      <c r="C57" s="883" t="s">
        <v>6</v>
      </c>
      <c r="D57" s="884"/>
      <c r="E57" s="884"/>
      <c r="F57" s="884"/>
      <c r="G57" s="191">
        <f t="shared" ref="G57:O57" si="13">G56+G34</f>
        <v>595</v>
      </c>
      <c r="H57" s="576">
        <f t="shared" si="13"/>
        <v>569</v>
      </c>
      <c r="I57" s="576">
        <f t="shared" si="13"/>
        <v>-26</v>
      </c>
      <c r="J57" s="191">
        <f t="shared" si="13"/>
        <v>1361.5</v>
      </c>
      <c r="K57" s="209">
        <f t="shared" si="13"/>
        <v>1988</v>
      </c>
      <c r="L57" s="209">
        <f t="shared" si="13"/>
        <v>626.5</v>
      </c>
      <c r="M57" s="191">
        <f t="shared" si="13"/>
        <v>1687.6</v>
      </c>
      <c r="N57" s="189">
        <f t="shared" si="13"/>
        <v>2484.1</v>
      </c>
      <c r="O57" s="193">
        <f t="shared" si="13"/>
        <v>796.5</v>
      </c>
      <c r="P57" s="885"/>
      <c r="Q57" s="886"/>
      <c r="R57" s="886"/>
      <c r="S57" s="886"/>
      <c r="T57" s="886"/>
      <c r="U57" s="886"/>
      <c r="V57" s="677"/>
      <c r="W57" s="645"/>
    </row>
    <row r="58" spans="1:28" ht="15" customHeight="1" thickBot="1">
      <c r="A58" s="13" t="s">
        <v>3</v>
      </c>
      <c r="B58" s="5" t="s">
        <v>5</v>
      </c>
      <c r="C58" s="887" t="s">
        <v>94</v>
      </c>
      <c r="D58" s="888"/>
      <c r="E58" s="888"/>
      <c r="F58" s="888"/>
      <c r="G58" s="888"/>
      <c r="H58" s="888"/>
      <c r="I58" s="888"/>
      <c r="J58" s="888"/>
      <c r="K58" s="888"/>
      <c r="L58" s="888"/>
      <c r="M58" s="888"/>
      <c r="N58" s="888"/>
      <c r="O58" s="888"/>
      <c r="P58" s="888"/>
      <c r="Q58" s="888"/>
      <c r="R58" s="888"/>
      <c r="S58" s="888"/>
      <c r="T58" s="888"/>
      <c r="U58" s="888"/>
      <c r="V58" s="678"/>
      <c r="W58" s="688"/>
    </row>
    <row r="59" spans="1:28" ht="15" customHeight="1">
      <c r="A59" s="672" t="s">
        <v>3</v>
      </c>
      <c r="B59" s="673" t="s">
        <v>5</v>
      </c>
      <c r="C59" s="45" t="s">
        <v>3</v>
      </c>
      <c r="D59" s="879" t="s">
        <v>93</v>
      </c>
      <c r="E59" s="104"/>
      <c r="F59" s="751" t="s">
        <v>19</v>
      </c>
      <c r="G59" s="811">
        <v>1117.7</v>
      </c>
      <c r="H59" s="811">
        <f>1117.7-60-40.8-54.2</f>
        <v>962.7</v>
      </c>
      <c r="I59" s="812">
        <f>+H59-G59</f>
        <v>-155</v>
      </c>
      <c r="J59" s="202">
        <v>1352.7</v>
      </c>
      <c r="K59" s="73">
        <v>1352.7</v>
      </c>
      <c r="L59" s="623">
        <f>+K59-J59</f>
        <v>0</v>
      </c>
      <c r="M59" s="202">
        <v>1352.7</v>
      </c>
      <c r="N59" s="73">
        <v>1352.7</v>
      </c>
      <c r="O59" s="20">
        <f>+N59-M59</f>
        <v>0</v>
      </c>
      <c r="P59" s="286"/>
      <c r="Q59" s="332"/>
      <c r="R59" s="635"/>
      <c r="S59" s="334"/>
      <c r="T59" s="635"/>
      <c r="U59" s="124"/>
      <c r="V59" s="124"/>
      <c r="W59" s="124"/>
      <c r="Y59" s="2" t="s">
        <v>19</v>
      </c>
      <c r="Z59" s="749">
        <f>+G62+G71+G75+G78+G79+G80+G83+G84+G85+G86+G88</f>
        <v>1117.7</v>
      </c>
      <c r="AA59" s="749">
        <f>+J62+J71+J75+J78+J79+J80+J83+J84+J85+J86+J88</f>
        <v>1352.7</v>
      </c>
      <c r="AB59" s="749">
        <f>+M62+M71+M75+M78+M79+M80+M83+M84+M85+M86+M88</f>
        <v>1352.7</v>
      </c>
    </row>
    <row r="60" spans="1:28" ht="15" customHeight="1">
      <c r="A60" s="672"/>
      <c r="B60" s="673"/>
      <c r="C60" s="45"/>
      <c r="D60" s="879"/>
      <c r="E60" s="104"/>
      <c r="F60" s="792" t="s">
        <v>36</v>
      </c>
      <c r="G60" s="68">
        <v>4.5</v>
      </c>
      <c r="H60" s="68">
        <v>4.5</v>
      </c>
      <c r="I60" s="184">
        <f>+H60-G60</f>
        <v>0</v>
      </c>
      <c r="J60" s="68"/>
      <c r="K60" s="68"/>
      <c r="L60" s="184"/>
      <c r="M60" s="68"/>
      <c r="N60" s="68"/>
      <c r="O60" s="20"/>
      <c r="P60" s="286"/>
      <c r="Q60" s="46"/>
      <c r="R60" s="636"/>
      <c r="S60" s="335"/>
      <c r="T60" s="636"/>
      <c r="U60" s="124"/>
      <c r="V60" s="124"/>
      <c r="W60" s="124"/>
      <c r="Y60" s="2" t="s">
        <v>36</v>
      </c>
      <c r="Z60" s="749">
        <f>+G87</f>
        <v>4.5</v>
      </c>
      <c r="AA60" s="749">
        <f>+J87</f>
        <v>0</v>
      </c>
      <c r="AB60" s="749">
        <f t="shared" ref="AB60" si="14">+M87</f>
        <v>0</v>
      </c>
    </row>
    <row r="61" spans="1:28" ht="15" customHeight="1">
      <c r="A61" s="672"/>
      <c r="B61" s="673"/>
      <c r="C61" s="45"/>
      <c r="D61" s="880"/>
      <c r="E61" s="52"/>
      <c r="F61" s="813" t="s">
        <v>35</v>
      </c>
      <c r="G61" s="814">
        <v>91.2</v>
      </c>
      <c r="H61" s="814">
        <f>91.2-72</f>
        <v>19.2</v>
      </c>
      <c r="I61" s="815">
        <f>+H61-G61</f>
        <v>-72</v>
      </c>
      <c r="J61" s="69"/>
      <c r="K61" s="69"/>
      <c r="L61" s="183"/>
      <c r="M61" s="69"/>
      <c r="N61" s="69"/>
      <c r="O61" s="21"/>
      <c r="P61" s="287"/>
      <c r="Q61" s="46"/>
      <c r="R61" s="636"/>
      <c r="S61" s="335"/>
      <c r="T61" s="636"/>
      <c r="U61" s="124"/>
      <c r="V61" s="124"/>
      <c r="W61" s="124"/>
      <c r="Y61" s="2" t="s">
        <v>35</v>
      </c>
      <c r="Z61" s="749">
        <f>+G76+G81</f>
        <v>91.2</v>
      </c>
      <c r="AA61" s="749">
        <f>+J76+J81</f>
        <v>0</v>
      </c>
      <c r="AB61" s="749">
        <f t="shared" ref="AB61" si="15">+M76+M81</f>
        <v>0</v>
      </c>
    </row>
    <row r="62" spans="1:28" ht="17.850000000000001" customHeight="1">
      <c r="A62" s="672"/>
      <c r="B62" s="673"/>
      <c r="C62" s="889"/>
      <c r="D62" s="881" t="s">
        <v>68</v>
      </c>
      <c r="E62" s="61" t="s">
        <v>67</v>
      </c>
      <c r="F62" s="751" t="s">
        <v>157</v>
      </c>
      <c r="G62" s="752">
        <f>563.7+9</f>
        <v>572.70000000000005</v>
      </c>
      <c r="H62" s="753">
        <f>563.7+9+3</f>
        <v>575.70000000000005</v>
      </c>
      <c r="I62" s="754">
        <f>+H62-G62</f>
        <v>3</v>
      </c>
      <c r="J62" s="67">
        <v>572.70000000000005</v>
      </c>
      <c r="K62" s="112">
        <v>572.70000000000005</v>
      </c>
      <c r="L62" s="179">
        <f>+K62-J62</f>
        <v>0</v>
      </c>
      <c r="M62" s="67">
        <v>572.70000000000005</v>
      </c>
      <c r="N62" s="67">
        <v>572.70000000000005</v>
      </c>
      <c r="O62" s="71">
        <f>+N62-M62</f>
        <v>0</v>
      </c>
      <c r="P62" s="262" t="s">
        <v>60</v>
      </c>
      <c r="Q62" s="591">
        <v>5</v>
      </c>
      <c r="R62" s="123"/>
      <c r="S62" s="599">
        <v>5</v>
      </c>
      <c r="T62" s="691"/>
      <c r="U62" s="276">
        <v>5</v>
      </c>
      <c r="V62" s="276"/>
      <c r="W62" s="870" t="s">
        <v>178</v>
      </c>
      <c r="Z62" s="749">
        <f>+Z59+Z60+Z61</f>
        <v>1213.4000000000001</v>
      </c>
      <c r="AA62" s="749">
        <f t="shared" ref="AA62:AB62" si="16">+AA59+AA60+AA61</f>
        <v>1352.7</v>
      </c>
      <c r="AB62" s="749">
        <f t="shared" si="16"/>
        <v>1352.7</v>
      </c>
    </row>
    <row r="63" spans="1:28" ht="27" customHeight="1">
      <c r="A63" s="672"/>
      <c r="B63" s="673"/>
      <c r="C63" s="890"/>
      <c r="D63" s="882"/>
      <c r="E63" s="61" t="s">
        <v>54</v>
      </c>
      <c r="F63" s="50"/>
      <c r="G63" s="180"/>
      <c r="H63" s="68"/>
      <c r="I63" s="184"/>
      <c r="J63" s="68"/>
      <c r="K63" s="66"/>
      <c r="L63" s="373"/>
      <c r="M63" s="180"/>
      <c r="N63" s="66"/>
      <c r="O63" s="20"/>
      <c r="P63" s="32" t="s">
        <v>61</v>
      </c>
      <c r="Q63" s="333">
        <v>5</v>
      </c>
      <c r="R63" s="724"/>
      <c r="S63" s="706">
        <v>5</v>
      </c>
      <c r="T63" s="707"/>
      <c r="U63" s="295">
        <v>5</v>
      </c>
      <c r="V63" s="295"/>
      <c r="W63" s="871"/>
      <c r="Z63" s="749">
        <f>+Z62-G89</f>
        <v>0</v>
      </c>
      <c r="AA63" s="749">
        <f>+AA62-J89</f>
        <v>0</v>
      </c>
      <c r="AB63" s="749">
        <f>+AB62-M89</f>
        <v>0</v>
      </c>
    </row>
    <row r="64" spans="1:28" ht="41.25" customHeight="1">
      <c r="A64" s="672"/>
      <c r="B64" s="673"/>
      <c r="C64" s="890"/>
      <c r="D64" s="882"/>
      <c r="E64" s="104" t="s">
        <v>43</v>
      </c>
      <c r="F64" s="50"/>
      <c r="G64" s="68"/>
      <c r="H64" s="68"/>
      <c r="I64" s="184"/>
      <c r="J64" s="68"/>
      <c r="K64" s="68"/>
      <c r="L64" s="184"/>
      <c r="M64" s="180"/>
      <c r="N64" s="66"/>
      <c r="O64" s="20"/>
      <c r="P64" s="463" t="s">
        <v>142</v>
      </c>
      <c r="Q64" s="725">
        <v>2</v>
      </c>
      <c r="R64" s="724"/>
      <c r="S64" s="706">
        <v>3</v>
      </c>
      <c r="T64" s="707"/>
      <c r="U64" s="295">
        <v>3</v>
      </c>
      <c r="V64" s="295"/>
      <c r="W64" s="871"/>
    </row>
    <row r="65" spans="1:24" ht="27" customHeight="1">
      <c r="A65" s="672"/>
      <c r="B65" s="673"/>
      <c r="C65" s="890"/>
      <c r="D65" s="882"/>
      <c r="E65" s="61" t="s">
        <v>122</v>
      </c>
      <c r="F65" s="50"/>
      <c r="G65" s="68"/>
      <c r="H65" s="68"/>
      <c r="I65" s="184"/>
      <c r="J65" s="68"/>
      <c r="K65" s="66"/>
      <c r="L65" s="184"/>
      <c r="M65" s="180"/>
      <c r="N65" s="66"/>
      <c r="O65" s="20"/>
      <c r="P65" s="27" t="s">
        <v>139</v>
      </c>
      <c r="Q65" s="333">
        <v>2</v>
      </c>
      <c r="R65" s="724"/>
      <c r="S65" s="706">
        <v>2</v>
      </c>
      <c r="T65" s="707"/>
      <c r="U65" s="295">
        <v>2</v>
      </c>
      <c r="V65" s="295"/>
      <c r="W65" s="871"/>
    </row>
    <row r="66" spans="1:24" ht="43.5" customHeight="1">
      <c r="A66" s="672"/>
      <c r="B66" s="673"/>
      <c r="C66" s="890"/>
      <c r="D66" s="882"/>
      <c r="E66" s="61"/>
      <c r="F66" s="50"/>
      <c r="G66" s="68"/>
      <c r="H66" s="68"/>
      <c r="I66" s="184"/>
      <c r="J66" s="68"/>
      <c r="K66" s="66"/>
      <c r="L66" s="184"/>
      <c r="M66" s="180"/>
      <c r="N66" s="66"/>
      <c r="O66" s="20"/>
      <c r="P66" s="44" t="s">
        <v>62</v>
      </c>
      <c r="Q66" s="333">
        <v>1</v>
      </c>
      <c r="R66" s="724"/>
      <c r="S66" s="706">
        <v>1</v>
      </c>
      <c r="T66" s="707"/>
      <c r="U66" s="295">
        <v>1</v>
      </c>
      <c r="V66" s="295"/>
      <c r="W66" s="871"/>
    </row>
    <row r="67" spans="1:24" ht="69" customHeight="1">
      <c r="A67" s="672"/>
      <c r="B67" s="673"/>
      <c r="C67" s="891"/>
      <c r="D67" s="892"/>
      <c r="E67" s="61"/>
      <c r="F67" s="50"/>
      <c r="G67" s="68"/>
      <c r="H67" s="68"/>
      <c r="I67" s="184"/>
      <c r="J67" s="68"/>
      <c r="K67" s="66"/>
      <c r="L67" s="184"/>
      <c r="M67" s="180"/>
      <c r="N67" s="66"/>
      <c r="O67" s="20"/>
      <c r="P67" s="301" t="s">
        <v>77</v>
      </c>
      <c r="Q67" s="726">
        <v>15</v>
      </c>
      <c r="R67" s="727"/>
      <c r="S67" s="589">
        <v>15</v>
      </c>
      <c r="T67" s="436"/>
      <c r="U67" s="293">
        <v>15</v>
      </c>
      <c r="V67" s="293"/>
      <c r="W67" s="871"/>
    </row>
    <row r="68" spans="1:24" ht="29.85" customHeight="1">
      <c r="A68" s="672"/>
      <c r="B68" s="673"/>
      <c r="C68" s="679"/>
      <c r="D68" s="757"/>
      <c r="E68" s="455"/>
      <c r="F68" s="50"/>
      <c r="G68" s="68"/>
      <c r="H68" s="68"/>
      <c r="I68" s="758"/>
      <c r="J68" s="489"/>
      <c r="K68" s="759"/>
      <c r="L68" s="758"/>
      <c r="M68" s="489"/>
      <c r="N68" s="759"/>
      <c r="O68" s="760"/>
      <c r="P68" s="301" t="s">
        <v>137</v>
      </c>
      <c r="Q68" s="726">
        <v>2</v>
      </c>
      <c r="R68" s="724"/>
      <c r="S68" s="762">
        <v>2</v>
      </c>
      <c r="T68" s="436"/>
      <c r="U68" s="293">
        <v>2</v>
      </c>
      <c r="V68" s="293"/>
      <c r="W68" s="871"/>
    </row>
    <row r="69" spans="1:24" ht="29.85" customHeight="1">
      <c r="A69" s="747"/>
      <c r="B69" s="745"/>
      <c r="C69" s="746"/>
      <c r="D69" s="874" t="s">
        <v>176</v>
      </c>
      <c r="E69" s="769"/>
      <c r="F69" s="766" t="s">
        <v>157</v>
      </c>
      <c r="G69" s="543"/>
      <c r="H69" s="770">
        <v>1.8</v>
      </c>
      <c r="I69" s="771">
        <f>+H69-G69</f>
        <v>1.8</v>
      </c>
      <c r="J69" s="20"/>
      <c r="K69" s="79"/>
      <c r="L69" s="373"/>
      <c r="M69" s="180"/>
      <c r="N69" s="66"/>
      <c r="O69" s="20"/>
      <c r="P69" s="761" t="s">
        <v>174</v>
      </c>
      <c r="Q69" s="333"/>
      <c r="R69" s="764">
        <v>150</v>
      </c>
      <c r="S69" s="762"/>
      <c r="T69" s="436"/>
      <c r="U69" s="452"/>
      <c r="V69" s="290"/>
      <c r="W69" s="872" t="s">
        <v>180</v>
      </c>
    </row>
    <row r="70" spans="1:24" ht="91.7" customHeight="1">
      <c r="A70" s="747"/>
      <c r="B70" s="745"/>
      <c r="C70" s="746"/>
      <c r="D70" s="875"/>
      <c r="E70" s="767"/>
      <c r="F70" s="768" t="s">
        <v>160</v>
      </c>
      <c r="G70" s="68"/>
      <c r="H70" s="772">
        <v>19.2</v>
      </c>
      <c r="I70" s="771">
        <f>+H70-G70</f>
        <v>19.2</v>
      </c>
      <c r="J70" s="20"/>
      <c r="K70" s="79"/>
      <c r="L70" s="373"/>
      <c r="M70" s="180"/>
      <c r="N70" s="66"/>
      <c r="O70" s="20"/>
      <c r="P70" s="756" t="s">
        <v>175</v>
      </c>
      <c r="Q70" s="600"/>
      <c r="R70" s="765">
        <v>1000</v>
      </c>
      <c r="S70" s="597"/>
      <c r="T70" s="644"/>
      <c r="U70" s="763"/>
      <c r="V70" s="748"/>
      <c r="W70" s="873"/>
    </row>
    <row r="71" spans="1:24" ht="15.75" customHeight="1">
      <c r="A71" s="954"/>
      <c r="B71" s="956"/>
      <c r="C71" s="959"/>
      <c r="D71" s="961" t="s">
        <v>153</v>
      </c>
      <c r="E71" s="116" t="s">
        <v>67</v>
      </c>
      <c r="F71" s="824" t="s">
        <v>157</v>
      </c>
      <c r="G71" s="825">
        <v>125</v>
      </c>
      <c r="H71" s="829">
        <v>125</v>
      </c>
      <c r="I71" s="835">
        <f>+H71-G71</f>
        <v>0</v>
      </c>
      <c r="J71" s="829">
        <v>125</v>
      </c>
      <c r="K71" s="859">
        <v>125</v>
      </c>
      <c r="L71" s="835">
        <f>+K71-J71</f>
        <v>0</v>
      </c>
      <c r="M71" s="825">
        <v>125</v>
      </c>
      <c r="N71" s="828">
        <v>125</v>
      </c>
      <c r="O71" s="829">
        <f>+N71-M71</f>
        <v>0</v>
      </c>
      <c r="P71" s="262" t="s">
        <v>129</v>
      </c>
      <c r="Q71" s="728">
        <v>5</v>
      </c>
      <c r="R71" s="729"/>
      <c r="S71" s="730">
        <v>5</v>
      </c>
      <c r="T71" s="731"/>
      <c r="U71" s="473">
        <v>5</v>
      </c>
      <c r="V71" s="473"/>
      <c r="W71" s="755"/>
    </row>
    <row r="72" spans="1:24" ht="15.75" customHeight="1">
      <c r="A72" s="954"/>
      <c r="B72" s="956"/>
      <c r="C72" s="960"/>
      <c r="D72" s="961"/>
      <c r="E72" s="455" t="s">
        <v>54</v>
      </c>
      <c r="F72" s="693"/>
      <c r="G72" s="180"/>
      <c r="H72" s="68"/>
      <c r="I72" s="184"/>
      <c r="J72" s="68"/>
      <c r="K72" s="66"/>
      <c r="L72" s="184"/>
      <c r="M72" s="180"/>
      <c r="N72" s="66"/>
      <c r="O72" s="20"/>
      <c r="P72" s="263" t="s">
        <v>119</v>
      </c>
      <c r="Q72" s="732">
        <v>80</v>
      </c>
      <c r="R72" s="733"/>
      <c r="S72" s="712">
        <v>80</v>
      </c>
      <c r="T72" s="713"/>
      <c r="U72" s="459">
        <v>80</v>
      </c>
      <c r="V72" s="459"/>
      <c r="W72" s="459"/>
    </row>
    <row r="73" spans="1:24" ht="15.6" customHeight="1">
      <c r="A73" s="954"/>
      <c r="B73" s="956"/>
      <c r="C73" s="960"/>
      <c r="D73" s="961"/>
      <c r="E73" s="61" t="s">
        <v>43</v>
      </c>
      <c r="F73" s="693"/>
      <c r="G73" s="180"/>
      <c r="H73" s="68"/>
      <c r="I73" s="184"/>
      <c r="J73" s="68"/>
      <c r="K73" s="66"/>
      <c r="L73" s="184"/>
      <c r="M73" s="180"/>
      <c r="N73" s="66"/>
      <c r="O73" s="20"/>
      <c r="P73" s="872" t="s">
        <v>120</v>
      </c>
      <c r="Q73" s="734">
        <v>120</v>
      </c>
      <c r="R73" s="565"/>
      <c r="S73" s="712">
        <v>360</v>
      </c>
      <c r="T73" s="713"/>
      <c r="U73" s="639">
        <v>360</v>
      </c>
      <c r="V73" s="565"/>
      <c r="W73" s="565"/>
    </row>
    <row r="74" spans="1:24" ht="15.6" customHeight="1">
      <c r="A74" s="954"/>
      <c r="B74" s="956"/>
      <c r="C74" s="960"/>
      <c r="D74" s="961"/>
      <c r="E74" s="61" t="s">
        <v>122</v>
      </c>
      <c r="F74" s="693"/>
      <c r="G74" s="180"/>
      <c r="H74" s="68"/>
      <c r="I74" s="184"/>
      <c r="J74" s="68"/>
      <c r="K74" s="66"/>
      <c r="L74" s="184"/>
      <c r="M74" s="180"/>
      <c r="N74" s="66"/>
      <c r="O74" s="20"/>
      <c r="P74" s="873"/>
      <c r="Q74" s="735"/>
      <c r="R74" s="566"/>
      <c r="S74" s="736"/>
      <c r="T74" s="687"/>
      <c r="U74" s="640"/>
      <c r="V74" s="566"/>
      <c r="W74" s="566"/>
    </row>
    <row r="75" spans="1:24" ht="27.6" customHeight="1">
      <c r="A75" s="976"/>
      <c r="B75" s="956"/>
      <c r="C75" s="977"/>
      <c r="D75" s="881" t="s">
        <v>51</v>
      </c>
      <c r="E75" s="564" t="s">
        <v>67</v>
      </c>
      <c r="F75" s="751" t="s">
        <v>157</v>
      </c>
      <c r="G75" s="753">
        <f>18.2-0.1</f>
        <v>18.100000000000001</v>
      </c>
      <c r="H75" s="753">
        <f>18.2-0.1-4.8</f>
        <v>13.3</v>
      </c>
      <c r="I75" s="754">
        <f>+H75-G75</f>
        <v>-4.8</v>
      </c>
      <c r="J75" s="753"/>
      <c r="K75" s="112"/>
      <c r="L75" s="179"/>
      <c r="M75" s="651"/>
      <c r="N75" s="112"/>
      <c r="O75" s="71"/>
      <c r="P75" s="304" t="s">
        <v>52</v>
      </c>
      <c r="Q75" s="775">
        <v>1</v>
      </c>
      <c r="R75" s="776">
        <v>0</v>
      </c>
      <c r="S75" s="737"/>
      <c r="T75" s="738"/>
      <c r="U75" s="298"/>
      <c r="V75" s="298"/>
      <c r="W75" s="876" t="s">
        <v>181</v>
      </c>
    </row>
    <row r="76" spans="1:24" ht="16.350000000000001" customHeight="1">
      <c r="A76" s="976"/>
      <c r="B76" s="956"/>
      <c r="C76" s="978"/>
      <c r="D76" s="882"/>
      <c r="E76" s="104" t="s">
        <v>43</v>
      </c>
      <c r="F76" s="768" t="s">
        <v>160</v>
      </c>
      <c r="G76" s="773">
        <v>19.2</v>
      </c>
      <c r="H76" s="774">
        <f>19.2-19.2</f>
        <v>0</v>
      </c>
      <c r="I76" s="771">
        <f>+H76-G76</f>
        <v>-19.2</v>
      </c>
      <c r="J76" s="774"/>
      <c r="K76" s="66"/>
      <c r="L76" s="373"/>
      <c r="M76" s="180"/>
      <c r="N76" s="66"/>
      <c r="O76" s="184"/>
      <c r="P76" s="477" t="s">
        <v>53</v>
      </c>
      <c r="Q76" s="777">
        <v>7</v>
      </c>
      <c r="R76" s="778">
        <v>3</v>
      </c>
      <c r="S76" s="739"/>
      <c r="T76" s="740"/>
      <c r="U76" s="641"/>
      <c r="V76" s="483"/>
      <c r="W76" s="877"/>
    </row>
    <row r="77" spans="1:24" ht="53.25" customHeight="1">
      <c r="A77" s="976"/>
      <c r="B77" s="956"/>
      <c r="C77" s="979"/>
      <c r="D77" s="880"/>
      <c r="E77" s="482" t="s">
        <v>122</v>
      </c>
      <c r="F77" s="484"/>
      <c r="G77" s="181"/>
      <c r="H77" s="69"/>
      <c r="I77" s="183"/>
      <c r="J77" s="21"/>
      <c r="K77" s="113"/>
      <c r="L77" s="183"/>
      <c r="M77" s="181"/>
      <c r="N77" s="113"/>
      <c r="O77" s="183"/>
      <c r="P77" s="279"/>
      <c r="Q77" s="151"/>
      <c r="R77" s="435"/>
      <c r="S77" s="590"/>
      <c r="T77" s="435"/>
      <c r="U77" s="642"/>
      <c r="V77" s="481"/>
      <c r="W77" s="878"/>
    </row>
    <row r="78" spans="1:24" ht="185.45" customHeight="1">
      <c r="A78" s="680"/>
      <c r="B78" s="42"/>
      <c r="C78" s="893"/>
      <c r="D78" s="894" t="s">
        <v>143</v>
      </c>
      <c r="E78" s="116" t="s">
        <v>67</v>
      </c>
      <c r="F78" s="816" t="s">
        <v>157</v>
      </c>
      <c r="G78" s="752">
        <v>76</v>
      </c>
      <c r="H78" s="753">
        <f>76-60</f>
        <v>16</v>
      </c>
      <c r="I78" s="795">
        <f t="shared" ref="I78:I88" si="17">+H78-G78</f>
        <v>-60</v>
      </c>
      <c r="J78" s="67">
        <v>305</v>
      </c>
      <c r="K78" s="112">
        <v>305</v>
      </c>
      <c r="L78" s="179">
        <f>+K78-J78</f>
        <v>0</v>
      </c>
      <c r="M78" s="651">
        <v>305</v>
      </c>
      <c r="N78" s="112">
        <v>305</v>
      </c>
      <c r="O78" s="179">
        <f>+N78-M78</f>
        <v>0</v>
      </c>
      <c r="P78" s="284" t="s">
        <v>75</v>
      </c>
      <c r="Q78" s="817">
        <v>40</v>
      </c>
      <c r="R78" s="818">
        <v>12</v>
      </c>
      <c r="S78" s="588">
        <v>40</v>
      </c>
      <c r="T78" s="450"/>
      <c r="U78" s="495">
        <v>40</v>
      </c>
      <c r="V78" s="495"/>
      <c r="W78" s="821" t="s">
        <v>182</v>
      </c>
      <c r="X78" s="779"/>
    </row>
    <row r="79" spans="1:24" ht="186.6" customHeight="1">
      <c r="A79" s="680"/>
      <c r="B79" s="42"/>
      <c r="C79" s="893"/>
      <c r="D79" s="895"/>
      <c r="E79" s="61" t="s">
        <v>54</v>
      </c>
      <c r="F79" s="768" t="s">
        <v>157</v>
      </c>
      <c r="G79" s="773">
        <v>50</v>
      </c>
      <c r="H79" s="774">
        <f>50-40.8</f>
        <v>9.1999999999999993</v>
      </c>
      <c r="I79" s="771">
        <f t="shared" si="17"/>
        <v>-40.799999999999997</v>
      </c>
      <c r="J79" s="68"/>
      <c r="K79" s="66"/>
      <c r="L79" s="373"/>
      <c r="M79" s="180"/>
      <c r="N79" s="66"/>
      <c r="O79" s="184"/>
      <c r="P79" s="463" t="s">
        <v>133</v>
      </c>
      <c r="Q79" s="819">
        <v>10</v>
      </c>
      <c r="R79" s="820">
        <v>1</v>
      </c>
      <c r="S79" s="597">
        <v>10</v>
      </c>
      <c r="T79" s="686"/>
      <c r="U79" s="485">
        <v>10</v>
      </c>
      <c r="V79" s="485"/>
      <c r="W79" s="822" t="s">
        <v>183</v>
      </c>
    </row>
    <row r="80" spans="1:24" ht="161.1" customHeight="1">
      <c r="A80" s="680"/>
      <c r="B80" s="42"/>
      <c r="C80" s="893"/>
      <c r="D80" s="895"/>
      <c r="E80" s="61" t="s">
        <v>43</v>
      </c>
      <c r="F80" s="50" t="s">
        <v>157</v>
      </c>
      <c r="G80" s="180">
        <f>53-30</f>
        <v>23</v>
      </c>
      <c r="H80" s="68">
        <f>53-30</f>
        <v>23</v>
      </c>
      <c r="I80" s="184">
        <f t="shared" si="17"/>
        <v>0</v>
      </c>
      <c r="J80" s="68"/>
      <c r="K80" s="66"/>
      <c r="L80" s="373"/>
      <c r="M80" s="180"/>
      <c r="N80" s="66"/>
      <c r="O80" s="184"/>
      <c r="P80" s="671" t="s">
        <v>134</v>
      </c>
      <c r="Q80" s="964">
        <v>30</v>
      </c>
      <c r="R80" s="967">
        <v>9</v>
      </c>
      <c r="S80" s="970">
        <v>50</v>
      </c>
      <c r="T80" s="973"/>
      <c r="U80" s="897">
        <v>50</v>
      </c>
      <c r="V80" s="897"/>
      <c r="W80" s="900" t="s">
        <v>184</v>
      </c>
      <c r="X80" s="779"/>
    </row>
    <row r="81" spans="1:52" ht="12.95" customHeight="1">
      <c r="A81" s="672"/>
      <c r="B81" s="673"/>
      <c r="C81" s="893"/>
      <c r="D81" s="896"/>
      <c r="E81" s="493" t="s">
        <v>122</v>
      </c>
      <c r="F81" s="768" t="s">
        <v>160</v>
      </c>
      <c r="G81" s="773">
        <v>72</v>
      </c>
      <c r="H81" s="774">
        <f>72-72</f>
        <v>0</v>
      </c>
      <c r="I81" s="771">
        <f t="shared" si="17"/>
        <v>-72</v>
      </c>
      <c r="J81" s="944"/>
      <c r="K81" s="945"/>
      <c r="L81" s="866"/>
      <c r="M81" s="944"/>
      <c r="N81" s="945"/>
      <c r="O81" s="866"/>
      <c r="P81" s="2"/>
      <c r="Q81" s="965"/>
      <c r="R81" s="968"/>
      <c r="S81" s="971"/>
      <c r="T81" s="974"/>
      <c r="U81" s="898"/>
      <c r="V81" s="898"/>
      <c r="W81" s="901"/>
    </row>
    <row r="82" spans="1:52" ht="28.7" customHeight="1">
      <c r="A82" s="782"/>
      <c r="B82" s="781"/>
      <c r="C82" s="893"/>
      <c r="D82" s="783"/>
      <c r="E82" s="493"/>
      <c r="F82" s="768"/>
      <c r="G82" s="773"/>
      <c r="H82" s="774"/>
      <c r="I82" s="771"/>
      <c r="J82" s="944"/>
      <c r="K82" s="945"/>
      <c r="L82" s="866"/>
      <c r="M82" s="944"/>
      <c r="N82" s="945"/>
      <c r="O82" s="866"/>
      <c r="P82" s="780"/>
      <c r="Q82" s="966"/>
      <c r="R82" s="969"/>
      <c r="S82" s="972"/>
      <c r="T82" s="975"/>
      <c r="U82" s="277"/>
      <c r="V82" s="899"/>
      <c r="W82" s="902"/>
    </row>
    <row r="83" spans="1:52" ht="15" customHeight="1">
      <c r="A83" s="680"/>
      <c r="B83" s="673"/>
      <c r="C83" s="893"/>
      <c r="D83" s="670"/>
      <c r="F83" s="693" t="s">
        <v>157</v>
      </c>
      <c r="G83" s="180">
        <v>10</v>
      </c>
      <c r="H83" s="68">
        <v>10</v>
      </c>
      <c r="I83" s="184">
        <f t="shared" si="17"/>
        <v>0</v>
      </c>
      <c r="J83" s="68"/>
      <c r="K83" s="66"/>
      <c r="L83" s="373"/>
      <c r="M83" s="180"/>
      <c r="N83" s="66"/>
      <c r="O83" s="184"/>
      <c r="P83" s="449" t="s">
        <v>58</v>
      </c>
      <c r="Q83" s="333">
        <v>5</v>
      </c>
      <c r="R83" s="741"/>
      <c r="S83" s="742">
        <v>5</v>
      </c>
      <c r="T83" s="790"/>
      <c r="U83" s="290">
        <v>5</v>
      </c>
      <c r="V83" s="277"/>
      <c r="W83" s="290"/>
    </row>
    <row r="84" spans="1:52" ht="29.1" customHeight="1">
      <c r="A84" s="680"/>
      <c r="B84" s="42"/>
      <c r="C84" s="893"/>
      <c r="D84" s="681"/>
      <c r="E84" s="58"/>
      <c r="F84" s="694" t="s">
        <v>157</v>
      </c>
      <c r="G84" s="181">
        <v>44</v>
      </c>
      <c r="H84" s="69">
        <v>44</v>
      </c>
      <c r="I84" s="183">
        <f t="shared" si="17"/>
        <v>0</v>
      </c>
      <c r="J84" s="69"/>
      <c r="K84" s="69"/>
      <c r="L84" s="183"/>
      <c r="M84" s="181"/>
      <c r="N84" s="113"/>
      <c r="O84" s="183"/>
      <c r="P84" s="267" t="s">
        <v>59</v>
      </c>
      <c r="Q84" s="743">
        <v>5</v>
      </c>
      <c r="R84" s="744"/>
      <c r="S84" s="634">
        <v>5</v>
      </c>
      <c r="T84" s="644"/>
      <c r="U84" s="486">
        <v>4</v>
      </c>
      <c r="V84" s="486"/>
      <c r="W84" s="486"/>
    </row>
    <row r="85" spans="1:52" ht="54" customHeight="1">
      <c r="A85" s="680"/>
      <c r="B85" s="673"/>
      <c r="C85" s="45"/>
      <c r="D85" s="697" t="s">
        <v>69</v>
      </c>
      <c r="E85" s="505" t="s">
        <v>122</v>
      </c>
      <c r="F85" s="860" t="s">
        <v>157</v>
      </c>
      <c r="G85" s="861">
        <v>1</v>
      </c>
      <c r="H85" s="862">
        <v>1</v>
      </c>
      <c r="I85" s="863">
        <f t="shared" si="17"/>
        <v>0</v>
      </c>
      <c r="J85" s="68"/>
      <c r="K85" s="68"/>
      <c r="L85" s="183"/>
      <c r="M85" s="181"/>
      <c r="N85" s="68"/>
      <c r="O85" s="20"/>
      <c r="P85" s="567" t="s">
        <v>138</v>
      </c>
      <c r="Q85" s="336"/>
      <c r="R85" s="637"/>
      <c r="S85" s="337"/>
      <c r="T85" s="637"/>
      <c r="U85" s="643"/>
      <c r="V85" s="569"/>
      <c r="W85" s="569"/>
    </row>
    <row r="86" spans="1:52" ht="27.6" customHeight="1">
      <c r="A86" s="680"/>
      <c r="B86" s="673"/>
      <c r="C86" s="45"/>
      <c r="D86" s="881" t="s">
        <v>146</v>
      </c>
      <c r="E86" s="76" t="s">
        <v>43</v>
      </c>
      <c r="F86" s="824" t="s">
        <v>157</v>
      </c>
      <c r="G86" s="831">
        <f>0.8+0.1</f>
        <v>0.9</v>
      </c>
      <c r="H86" s="831">
        <f>0.8+0.1</f>
        <v>0.9</v>
      </c>
      <c r="I86" s="846">
        <f t="shared" si="17"/>
        <v>0</v>
      </c>
      <c r="J86" s="67"/>
      <c r="K86" s="112"/>
      <c r="L86" s="571"/>
      <c r="M86" s="651"/>
      <c r="N86" s="67"/>
      <c r="O86" s="179"/>
      <c r="P86" s="299" t="s">
        <v>138</v>
      </c>
      <c r="Q86" s="568">
        <v>1</v>
      </c>
      <c r="R86" s="638"/>
      <c r="S86" s="602"/>
      <c r="T86" s="638"/>
      <c r="U86" s="291"/>
      <c r="V86" s="291"/>
      <c r="W86" s="124"/>
    </row>
    <row r="87" spans="1:52" ht="27" customHeight="1">
      <c r="A87" s="680"/>
      <c r="B87" s="673"/>
      <c r="C87" s="45"/>
      <c r="D87" s="946"/>
      <c r="E87" s="86" t="s">
        <v>122</v>
      </c>
      <c r="F87" s="864" t="s">
        <v>162</v>
      </c>
      <c r="G87" s="865">
        <v>4.5</v>
      </c>
      <c r="H87" s="849">
        <v>4.5</v>
      </c>
      <c r="I87" s="841">
        <f t="shared" si="17"/>
        <v>0</v>
      </c>
      <c r="J87" s="69"/>
      <c r="K87" s="113"/>
      <c r="L87" s="196"/>
      <c r="M87" s="181"/>
      <c r="N87" s="69"/>
      <c r="O87" s="183"/>
      <c r="P87" s="300"/>
      <c r="Q87" s="341"/>
      <c r="R87" s="647"/>
      <c r="S87" s="339"/>
      <c r="T87" s="647"/>
      <c r="U87" s="292"/>
      <c r="V87" s="508"/>
      <c r="W87" s="508"/>
    </row>
    <row r="88" spans="1:52" ht="69" customHeight="1">
      <c r="A88" s="680"/>
      <c r="B88" s="673"/>
      <c r="C88" s="503"/>
      <c r="D88" s="670" t="s">
        <v>130</v>
      </c>
      <c r="E88" s="559" t="s">
        <v>136</v>
      </c>
      <c r="F88" s="794" t="s">
        <v>157</v>
      </c>
      <c r="G88" s="774">
        <f>330-133</f>
        <v>197</v>
      </c>
      <c r="H88" s="774">
        <f>330-133-54.2</f>
        <v>142.80000000000001</v>
      </c>
      <c r="I88" s="798">
        <f t="shared" si="17"/>
        <v>-54.2</v>
      </c>
      <c r="J88" s="68">
        <v>350</v>
      </c>
      <c r="K88" s="68">
        <v>350</v>
      </c>
      <c r="L88" s="184">
        <f>+K88-J88</f>
        <v>0</v>
      </c>
      <c r="M88" s="180">
        <v>350</v>
      </c>
      <c r="N88" s="68">
        <v>350</v>
      </c>
      <c r="O88" s="20">
        <f>+N88-M88</f>
        <v>0</v>
      </c>
      <c r="P88" s="538" t="s">
        <v>131</v>
      </c>
      <c r="Q88" s="320">
        <v>1</v>
      </c>
      <c r="R88" s="656"/>
      <c r="S88" s="646">
        <v>1</v>
      </c>
      <c r="T88" s="656"/>
      <c r="U88" s="274">
        <v>1</v>
      </c>
      <c r="V88" s="274"/>
      <c r="W88" s="823" t="s">
        <v>185</v>
      </c>
      <c r="X88" s="546"/>
      <c r="Y88" s="547"/>
      <c r="Z88" s="547"/>
      <c r="AA88" s="547"/>
      <c r="AB88" s="547"/>
      <c r="AC88" s="547"/>
    </row>
    <row r="89" spans="1:52" s="15" customFormat="1" ht="16.5" customHeight="1" thickBot="1">
      <c r="A89" s="14"/>
      <c r="B89" s="33"/>
      <c r="C89" s="25"/>
      <c r="D89" s="136"/>
      <c r="E89" s="145"/>
      <c r="F89" s="504" t="s">
        <v>4</v>
      </c>
      <c r="G89" s="190">
        <f t="shared" ref="G89:O89" si="18">+G59+G60+G61</f>
        <v>1213.4000000000001</v>
      </c>
      <c r="H89" s="75">
        <f t="shared" si="18"/>
        <v>986.4</v>
      </c>
      <c r="I89" s="192">
        <f t="shared" si="18"/>
        <v>-227</v>
      </c>
      <c r="J89" s="75">
        <f t="shared" si="18"/>
        <v>1352.7</v>
      </c>
      <c r="K89" s="187">
        <f t="shared" si="18"/>
        <v>1352.7</v>
      </c>
      <c r="L89" s="187">
        <f t="shared" si="18"/>
        <v>0</v>
      </c>
      <c r="M89" s="190">
        <f t="shared" si="18"/>
        <v>1352.7</v>
      </c>
      <c r="N89" s="75">
        <f t="shared" si="18"/>
        <v>1352.7</v>
      </c>
      <c r="O89" s="75">
        <f t="shared" si="18"/>
        <v>0</v>
      </c>
      <c r="P89" s="306"/>
      <c r="Q89" s="342"/>
      <c r="R89" s="648"/>
      <c r="S89" s="340"/>
      <c r="T89" s="648"/>
      <c r="U89" s="305"/>
      <c r="V89" s="305"/>
      <c r="W89" s="305"/>
      <c r="X89" s="6"/>
      <c r="Y89" s="6"/>
      <c r="Z89" s="6"/>
      <c r="AA89" s="6"/>
      <c r="AB89" s="6"/>
      <c r="AC89" s="6"/>
      <c r="AD89" s="6"/>
      <c r="AE89" s="6"/>
    </row>
    <row r="90" spans="1:52" ht="14.25" customHeight="1" thickBot="1">
      <c r="A90" s="676" t="s">
        <v>3</v>
      </c>
      <c r="B90" s="37" t="s">
        <v>5</v>
      </c>
      <c r="C90" s="947" t="s">
        <v>6</v>
      </c>
      <c r="D90" s="948"/>
      <c r="E90" s="948"/>
      <c r="F90" s="949"/>
      <c r="G90" s="191">
        <f t="shared" ref="G90:M90" si="19">G89</f>
        <v>1213.4000000000001</v>
      </c>
      <c r="H90" s="576">
        <f t="shared" ref="H90:I90" si="20">H89</f>
        <v>986.4</v>
      </c>
      <c r="I90" s="189">
        <f t="shared" si="20"/>
        <v>-227</v>
      </c>
      <c r="J90" s="191">
        <f t="shared" si="19"/>
        <v>1352.7</v>
      </c>
      <c r="K90" s="209">
        <f t="shared" ref="K90:L90" si="21">K89</f>
        <v>1352.7</v>
      </c>
      <c r="L90" s="209">
        <f t="shared" si="21"/>
        <v>0</v>
      </c>
      <c r="M90" s="191">
        <f t="shared" si="19"/>
        <v>1352.7</v>
      </c>
      <c r="N90" s="576">
        <f t="shared" ref="N90:O90" si="22">N89</f>
        <v>1352.7</v>
      </c>
      <c r="O90" s="576">
        <f t="shared" si="22"/>
        <v>0</v>
      </c>
      <c r="P90" s="950"/>
      <c r="Q90" s="951"/>
      <c r="R90" s="951"/>
      <c r="S90" s="951"/>
      <c r="T90" s="951"/>
      <c r="U90" s="951"/>
      <c r="V90" s="615"/>
      <c r="W90" s="649"/>
    </row>
    <row r="91" spans="1:52" ht="14.25" customHeight="1" thickBot="1">
      <c r="A91" s="13" t="s">
        <v>3</v>
      </c>
      <c r="B91" s="939" t="s">
        <v>7</v>
      </c>
      <c r="C91" s="940"/>
      <c r="D91" s="940"/>
      <c r="E91" s="940"/>
      <c r="F91" s="941"/>
      <c r="G91" s="207">
        <f t="shared" ref="G91:O91" si="23">G90+G57</f>
        <v>1808.4</v>
      </c>
      <c r="H91" s="654">
        <f t="shared" si="23"/>
        <v>1555.4</v>
      </c>
      <c r="I91" s="654">
        <f t="shared" si="23"/>
        <v>-253</v>
      </c>
      <c r="J91" s="207">
        <f t="shared" si="23"/>
        <v>2714.2</v>
      </c>
      <c r="K91" s="654">
        <f t="shared" si="23"/>
        <v>3340.7</v>
      </c>
      <c r="L91" s="654">
        <f t="shared" si="23"/>
        <v>626.5</v>
      </c>
      <c r="M91" s="207">
        <f t="shared" si="23"/>
        <v>3040.3</v>
      </c>
      <c r="N91" s="654">
        <f t="shared" si="23"/>
        <v>3836.8</v>
      </c>
      <c r="O91" s="654">
        <f t="shared" si="23"/>
        <v>796.5</v>
      </c>
      <c r="P91" s="942"/>
      <c r="Q91" s="943"/>
      <c r="R91" s="943"/>
      <c r="S91" s="943"/>
      <c r="T91" s="943"/>
      <c r="U91" s="943"/>
      <c r="V91" s="683"/>
      <c r="W91" s="695"/>
    </row>
    <row r="92" spans="1:52" ht="14.25" customHeight="1" thickBot="1">
      <c r="A92" s="35" t="s">
        <v>5</v>
      </c>
      <c r="B92" s="930" t="s">
        <v>173</v>
      </c>
      <c r="C92" s="931"/>
      <c r="D92" s="931"/>
      <c r="E92" s="931"/>
      <c r="F92" s="932"/>
      <c r="G92" s="208">
        <f>G91</f>
        <v>1808.4</v>
      </c>
      <c r="H92" s="655">
        <f>H91</f>
        <v>1555.4</v>
      </c>
      <c r="I92" s="655">
        <f>I91</f>
        <v>-253</v>
      </c>
      <c r="J92" s="208">
        <f t="shared" ref="J92:M92" si="24">J91</f>
        <v>2714.2</v>
      </c>
      <c r="K92" s="655">
        <f t="shared" ref="K92:L92" si="25">K91</f>
        <v>3340.7</v>
      </c>
      <c r="L92" s="655">
        <f t="shared" si="25"/>
        <v>626.5</v>
      </c>
      <c r="M92" s="208">
        <f t="shared" si="24"/>
        <v>3040.3</v>
      </c>
      <c r="N92" s="655">
        <f t="shared" ref="N92:O92" si="26">N91</f>
        <v>3836.8</v>
      </c>
      <c r="O92" s="655">
        <f t="shared" si="26"/>
        <v>796.5</v>
      </c>
      <c r="P92" s="933"/>
      <c r="Q92" s="934"/>
      <c r="R92" s="934"/>
      <c r="S92" s="934"/>
      <c r="T92" s="934"/>
      <c r="U92" s="934"/>
      <c r="V92" s="684"/>
      <c r="W92" s="696"/>
    </row>
    <row r="93" spans="1:52" s="7" customFormat="1" ht="17.25" customHeight="1">
      <c r="A93" s="906" t="s">
        <v>164</v>
      </c>
      <c r="B93" s="906"/>
      <c r="C93" s="906"/>
      <c r="D93" s="906"/>
      <c r="E93" s="906"/>
      <c r="F93" s="906"/>
      <c r="G93" s="906"/>
      <c r="H93" s="906"/>
      <c r="I93" s="906"/>
      <c r="J93" s="906"/>
      <c r="K93" s="906"/>
      <c r="L93" s="906"/>
      <c r="M93" s="906"/>
      <c r="N93" s="906"/>
      <c r="O93" s="906"/>
      <c r="P93" s="906"/>
      <c r="Q93" s="906"/>
      <c r="R93" s="906"/>
      <c r="S93" s="906"/>
      <c r="T93" s="906"/>
      <c r="U93" s="906"/>
      <c r="V93" s="616"/>
      <c r="W93" s="616"/>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s="6" customFormat="1" ht="12.6" customHeight="1">
      <c r="A94" s="87"/>
      <c r="B94" s="87"/>
      <c r="C94" s="87"/>
      <c r="D94" s="87"/>
      <c r="E94" s="87"/>
      <c r="F94" s="87"/>
      <c r="G94" s="88"/>
      <c r="H94" s="88"/>
      <c r="I94" s="88"/>
      <c r="J94" s="88"/>
      <c r="K94" s="88"/>
      <c r="L94" s="88"/>
      <c r="M94" s="88"/>
      <c r="N94" s="88"/>
      <c r="O94" s="88"/>
      <c r="P94" s="87"/>
      <c r="Q94" s="78"/>
      <c r="R94" s="78"/>
      <c r="S94" s="78"/>
      <c r="T94" s="78"/>
      <c r="U94" s="78"/>
      <c r="V94" s="78"/>
      <c r="W94" s="78"/>
      <c r="X94" s="3"/>
      <c r="Y94" s="3"/>
      <c r="Z94" s="3"/>
      <c r="AA94" s="3"/>
      <c r="AB94" s="3"/>
      <c r="AC94" s="3"/>
      <c r="AD94" s="3"/>
      <c r="AE94" s="3"/>
      <c r="AF94" s="3"/>
    </row>
    <row r="95" spans="1:52" s="7" customFormat="1" ht="14.85" customHeight="1" thickBot="1">
      <c r="A95" s="935" t="s">
        <v>10</v>
      </c>
      <c r="B95" s="935"/>
      <c r="C95" s="935"/>
      <c r="D95" s="935"/>
      <c r="E95" s="935"/>
      <c r="F95" s="935"/>
      <c r="G95" s="935"/>
      <c r="H95" s="935"/>
      <c r="I95" s="935"/>
      <c r="J95" s="935"/>
      <c r="K95" s="935"/>
      <c r="L95" s="935"/>
      <c r="M95" s="935"/>
      <c r="N95" s="585"/>
      <c r="O95" s="585"/>
      <c r="P95" s="1"/>
      <c r="Q95" s="1"/>
      <c r="R95" s="1"/>
      <c r="S95" s="1"/>
      <c r="T95" s="1"/>
      <c r="U95" s="1"/>
      <c r="V95" s="1"/>
      <c r="W95" s="1"/>
      <c r="X95" s="6"/>
      <c r="Y95" s="6"/>
      <c r="Z95" s="6"/>
      <c r="AA95" s="6"/>
      <c r="AB95" s="6"/>
      <c r="AC95" s="6"/>
      <c r="AD95" s="6"/>
      <c r="AE95" s="15"/>
      <c r="AF95" s="15"/>
    </row>
    <row r="96" spans="1:52" ht="113.45" customHeight="1" thickBot="1">
      <c r="A96" s="936" t="s">
        <v>8</v>
      </c>
      <c r="B96" s="937"/>
      <c r="C96" s="937"/>
      <c r="D96" s="937"/>
      <c r="E96" s="937"/>
      <c r="F96" s="938"/>
      <c r="G96" s="212" t="s">
        <v>106</v>
      </c>
      <c r="H96" s="214" t="s">
        <v>165</v>
      </c>
      <c r="I96" s="657" t="s">
        <v>166</v>
      </c>
      <c r="J96" s="213" t="s">
        <v>147</v>
      </c>
      <c r="K96" s="214" t="s">
        <v>167</v>
      </c>
      <c r="L96" s="657" t="s">
        <v>166</v>
      </c>
      <c r="M96" s="213" t="s">
        <v>107</v>
      </c>
      <c r="N96" s="214" t="s">
        <v>168</v>
      </c>
      <c r="O96" s="658" t="s">
        <v>166</v>
      </c>
      <c r="P96" s="6"/>
      <c r="Q96" s="6"/>
      <c r="R96" s="6"/>
      <c r="S96" s="6"/>
      <c r="T96" s="6"/>
      <c r="U96" s="6"/>
      <c r="V96" s="6"/>
      <c r="W96" s="6"/>
    </row>
    <row r="97" spans="1:32" ht="14.25" customHeight="1">
      <c r="A97" s="918" t="s">
        <v>11</v>
      </c>
      <c r="B97" s="919"/>
      <c r="C97" s="919"/>
      <c r="D97" s="919"/>
      <c r="E97" s="919"/>
      <c r="F97" s="920"/>
      <c r="G97" s="224">
        <f t="shared" ref="G97:O97" si="27">G98+G103+G102</f>
        <v>1808.4</v>
      </c>
      <c r="H97" s="577">
        <f t="shared" si="27"/>
        <v>1555.4</v>
      </c>
      <c r="I97" s="577">
        <f t="shared" si="27"/>
        <v>-253</v>
      </c>
      <c r="J97" s="577">
        <f t="shared" si="27"/>
        <v>1864.2</v>
      </c>
      <c r="K97" s="232">
        <f t="shared" si="27"/>
        <v>3340.7</v>
      </c>
      <c r="L97" s="659">
        <f t="shared" si="27"/>
        <v>1476.5</v>
      </c>
      <c r="M97" s="577">
        <f t="shared" si="27"/>
        <v>2074.5</v>
      </c>
      <c r="N97" s="232">
        <f t="shared" si="27"/>
        <v>3836.8</v>
      </c>
      <c r="O97" s="659">
        <f t="shared" si="27"/>
        <v>1762.3</v>
      </c>
      <c r="P97" s="6"/>
      <c r="Q97" s="6"/>
      <c r="R97" s="6"/>
      <c r="S97" s="6"/>
      <c r="T97" s="6"/>
      <c r="U97" s="6"/>
      <c r="V97" s="6"/>
      <c r="W97" s="6"/>
    </row>
    <row r="98" spans="1:32" s="15" customFormat="1" ht="14.25" customHeight="1">
      <c r="A98" s="921" t="s">
        <v>26</v>
      </c>
      <c r="B98" s="922"/>
      <c r="C98" s="922"/>
      <c r="D98" s="922"/>
      <c r="E98" s="922"/>
      <c r="F98" s="923"/>
      <c r="G98" s="225">
        <f t="shared" ref="G98:O98" si="28">SUM(G99:G101)</f>
        <v>1522</v>
      </c>
      <c r="H98" s="578">
        <f t="shared" si="28"/>
        <v>1367</v>
      </c>
      <c r="I98" s="660">
        <f t="shared" si="28"/>
        <v>-155</v>
      </c>
      <c r="J98" s="578">
        <f t="shared" si="28"/>
        <v>1864.2</v>
      </c>
      <c r="K98" s="233">
        <f t="shared" si="28"/>
        <v>3340.7</v>
      </c>
      <c r="L98" s="660">
        <f t="shared" si="28"/>
        <v>1476.5</v>
      </c>
      <c r="M98" s="578">
        <f t="shared" si="28"/>
        <v>2074.5</v>
      </c>
      <c r="N98" s="233">
        <f t="shared" si="28"/>
        <v>3836.8</v>
      </c>
      <c r="O98" s="660">
        <f t="shared" si="28"/>
        <v>1762.3</v>
      </c>
      <c r="P98" s="6"/>
      <c r="Q98" s="6"/>
      <c r="R98" s="6"/>
      <c r="S98" s="6"/>
      <c r="T98" s="6"/>
      <c r="U98" s="6"/>
      <c r="V98" s="6"/>
      <c r="W98" s="6"/>
      <c r="X98" s="2"/>
      <c r="Y98" s="2"/>
      <c r="Z98" s="2"/>
      <c r="AA98" s="2"/>
      <c r="AB98" s="2"/>
      <c r="AC98" s="2"/>
      <c r="AD98" s="2"/>
      <c r="AE98" s="2"/>
      <c r="AF98" s="2"/>
    </row>
    <row r="99" spans="1:32" ht="14.25" customHeight="1">
      <c r="A99" s="924" t="s">
        <v>16</v>
      </c>
      <c r="B99" s="925"/>
      <c r="C99" s="925"/>
      <c r="D99" s="925"/>
      <c r="E99" s="925"/>
      <c r="F99" s="926"/>
      <c r="G99" s="226">
        <f>SUMIF(F15:F92,"SB",G15:G92)</f>
        <v>1433.7</v>
      </c>
      <c r="H99" s="579">
        <f>SUMIF(F15:F92,"SB",H15:H92)</f>
        <v>1278.7</v>
      </c>
      <c r="I99" s="661">
        <f>SUMIF(F15:F92,"SB",I15:I92)</f>
        <v>-155</v>
      </c>
      <c r="J99" s="579">
        <f>SUMIF(F15:F92,"SB",J15:J92)</f>
        <v>1864.2</v>
      </c>
      <c r="K99" s="234">
        <f>SUMIF(F15:F92,"SB",K15:K92)</f>
        <v>3340.7</v>
      </c>
      <c r="L99" s="661">
        <f>SUMIF(F15:F92,"SB",L15:L92)</f>
        <v>1476.5</v>
      </c>
      <c r="M99" s="579">
        <f>SUMIF(F15:F92,"SB",M15:M92)</f>
        <v>2074.5</v>
      </c>
      <c r="N99" s="234">
        <f>SUMIF(F15:F92,"SB",N15:N92)</f>
        <v>3836.8</v>
      </c>
      <c r="O99" s="661">
        <f>SUMIF(F15:F92,"SB",O15:O92)</f>
        <v>1762.3</v>
      </c>
      <c r="P99" s="6"/>
      <c r="Q99" s="6"/>
      <c r="R99" s="6"/>
      <c r="S99" s="6"/>
      <c r="T99" s="6"/>
      <c r="U99" s="6"/>
      <c r="V99" s="6"/>
      <c r="W99" s="6"/>
      <c r="X99" s="6"/>
      <c r="Y99" s="6"/>
      <c r="Z99" s="6"/>
      <c r="AA99" s="6"/>
      <c r="AB99" s="6"/>
      <c r="AC99" s="6"/>
      <c r="AD99" s="6"/>
      <c r="AE99" s="6"/>
      <c r="AF99" s="6"/>
    </row>
    <row r="100" spans="1:32" ht="41.1" customHeight="1">
      <c r="A100" s="927" t="s">
        <v>37</v>
      </c>
      <c r="B100" s="928"/>
      <c r="C100" s="928"/>
      <c r="D100" s="928"/>
      <c r="E100" s="928"/>
      <c r="F100" s="929"/>
      <c r="G100" s="226">
        <f>SUMIF(F15:F92,"SB(ESA)",G15:G92)</f>
        <v>4.5</v>
      </c>
      <c r="H100" s="579">
        <f>SUMIF(F15:F92,"SB(ESA)",H15:H92)</f>
        <v>4.5</v>
      </c>
      <c r="I100" s="661">
        <f>SUMIF(F15:F92,"SB(ESA)",I15:I92)</f>
        <v>0</v>
      </c>
      <c r="J100" s="579">
        <f>SUMIF(F15:F92,"SB(ESA)",J15:J92)</f>
        <v>0</v>
      </c>
      <c r="K100" s="234">
        <f>SUMIF(F15:F92,"SB(ESA)",K15:K92)</f>
        <v>0</v>
      </c>
      <c r="L100" s="661">
        <f>SUMIF(F15:F92,"SB(ESA)",L15:L92)</f>
        <v>0</v>
      </c>
      <c r="M100" s="579">
        <f>SUMIF(F15:F92,"SB(ESA)",M15:M92)</f>
        <v>0</v>
      </c>
      <c r="N100" s="234">
        <f>SUMIF(F15:F92,"SB(ESA)",N15:N92)</f>
        <v>0</v>
      </c>
      <c r="O100" s="661">
        <f>SUMIF(F15:F92,"SB(ESA)",O15:O92)</f>
        <v>0</v>
      </c>
      <c r="P100" s="6"/>
      <c r="Q100" s="6"/>
      <c r="R100" s="6"/>
      <c r="S100" s="6"/>
      <c r="T100" s="6"/>
      <c r="U100" s="6"/>
      <c r="V100" s="6"/>
      <c r="W100" s="6"/>
      <c r="X100" s="6"/>
      <c r="Y100" s="6"/>
      <c r="Z100" s="6"/>
      <c r="AA100" s="6"/>
      <c r="AB100" s="6"/>
      <c r="AC100" s="6"/>
      <c r="AD100" s="6"/>
      <c r="AE100" s="6"/>
      <c r="AF100" s="6"/>
    </row>
    <row r="101" spans="1:32" ht="26.45" customHeight="1">
      <c r="A101" s="924" t="s">
        <v>78</v>
      </c>
      <c r="B101" s="925"/>
      <c r="C101" s="925"/>
      <c r="D101" s="925"/>
      <c r="E101" s="925"/>
      <c r="F101" s="926"/>
      <c r="G101" s="226">
        <f>SUMIF(F15:F92,"SB(ES)",G15:G92)</f>
        <v>83.8</v>
      </c>
      <c r="H101" s="579">
        <f>SUMIF(F15:F92,"SB(ES)",H15:H92)</f>
        <v>83.8</v>
      </c>
      <c r="I101" s="661">
        <f>SUMIF(F15:F92,"SB(ES)",I15:I92)</f>
        <v>0</v>
      </c>
      <c r="J101" s="579">
        <f>SUMIF(F15:F92,"SB(ES)",J15:J92)</f>
        <v>0</v>
      </c>
      <c r="K101" s="234">
        <f>SUMIF(F15:F92,"SB(ES)",K15:K92)</f>
        <v>0</v>
      </c>
      <c r="L101" s="661">
        <f>SUMIF(F15:F92,"SB(ES)",L15:L92)</f>
        <v>0</v>
      </c>
      <c r="M101" s="579">
        <f>SUMIF(F15:F92,"SB(ES)",M15:M92)</f>
        <v>0</v>
      </c>
      <c r="N101" s="234">
        <f>SUMIF(F15:F92,"SB(ES)",N15:N92)</f>
        <v>0</v>
      </c>
      <c r="O101" s="661">
        <f>SUMIF(F15:F92,"SB(ES)",O15:O92)</f>
        <v>0</v>
      </c>
    </row>
    <row r="102" spans="1:32" ht="28.5" customHeight="1">
      <c r="A102" s="907" t="s">
        <v>154</v>
      </c>
      <c r="B102" s="908"/>
      <c r="C102" s="908"/>
      <c r="D102" s="908"/>
      <c r="E102" s="908"/>
      <c r="F102" s="909"/>
      <c r="G102" s="227">
        <f>SUMIF(F15:F92,"SB(ESL)",G15:G92)</f>
        <v>3.7</v>
      </c>
      <c r="H102" s="580">
        <f>SUMIF(F15:F92,"SB(ESL)",H15:H92)</f>
        <v>3.7</v>
      </c>
      <c r="I102" s="662">
        <f>SUMIF(F15:F92,"SB(ESL)",I15:I92)</f>
        <v>0</v>
      </c>
      <c r="J102" s="580">
        <f>SUMIF(F15:F92,"SB(ESL)",J15:J92)</f>
        <v>0</v>
      </c>
      <c r="K102" s="235">
        <f>SUMIF(F15:F92,"SB(ESL)",K15:K92)</f>
        <v>0</v>
      </c>
      <c r="L102" s="662">
        <f>SUMIF(F15:F92,"SB(ESL)",L15:L92)</f>
        <v>0</v>
      </c>
      <c r="M102" s="580">
        <f>SUMIF(F15:F92,"SB(ESL)",M15:M92)</f>
        <v>0</v>
      </c>
      <c r="N102" s="235">
        <f>SUMIF(F15:F92,"SB(ESL)",N15:N92)</f>
        <v>0</v>
      </c>
      <c r="O102" s="662">
        <f>SUMIF(F15:F92,"SB(ESL)",O15:O92)</f>
        <v>0</v>
      </c>
    </row>
    <row r="103" spans="1:32" ht="15.75" customHeight="1">
      <c r="A103" s="910" t="s">
        <v>118</v>
      </c>
      <c r="B103" s="911"/>
      <c r="C103" s="911"/>
      <c r="D103" s="911"/>
      <c r="E103" s="911"/>
      <c r="F103" s="690"/>
      <c r="G103" s="228">
        <f>SUMIF(F15:F92,"SB(L)",G15:G92)</f>
        <v>282.7</v>
      </c>
      <c r="H103" s="581">
        <f>SUMIF(F15:F92,"SB(L)",H15:H92)</f>
        <v>184.7</v>
      </c>
      <c r="I103" s="663">
        <f>SUMIF(F15:F92,"SB(L)",I15:I92)</f>
        <v>-98</v>
      </c>
      <c r="J103" s="581">
        <f>SUMIF(F15:F92,"SB(L)",J15:J92)</f>
        <v>0</v>
      </c>
      <c r="K103" s="236">
        <f>SUMIF(F15:F92,"SB(L)",K15:K92)</f>
        <v>0</v>
      </c>
      <c r="L103" s="663">
        <f>SUMIF(F15:F92,"SB(L)",L15:L92)</f>
        <v>0</v>
      </c>
      <c r="M103" s="581">
        <f>SUMIF(F15:F92,"SB(L)",M15:M92)</f>
        <v>0</v>
      </c>
      <c r="N103" s="236">
        <f>SUMIF(F15:F92,"SB(L)",N15:N92)</f>
        <v>0</v>
      </c>
      <c r="O103" s="663">
        <f>SUMIF(F15:F92,"SB(L)",O15:O92)</f>
        <v>0</v>
      </c>
      <c r="P103" s="10"/>
      <c r="Q103" s="10"/>
      <c r="R103" s="10"/>
      <c r="S103" s="10"/>
      <c r="T103" s="10"/>
      <c r="U103" s="10"/>
      <c r="V103" s="10"/>
      <c r="W103" s="10"/>
    </row>
    <row r="104" spans="1:32" ht="14.25" customHeight="1">
      <c r="A104" s="912" t="s">
        <v>12</v>
      </c>
      <c r="B104" s="913"/>
      <c r="C104" s="913"/>
      <c r="D104" s="913"/>
      <c r="E104" s="913"/>
      <c r="F104" s="914"/>
      <c r="G104" s="229">
        <f t="shared" ref="G104:O104" si="29">G105</f>
        <v>0</v>
      </c>
      <c r="H104" s="582">
        <f t="shared" si="29"/>
        <v>0</v>
      </c>
      <c r="I104" s="664">
        <f t="shared" si="29"/>
        <v>0</v>
      </c>
      <c r="J104" s="582">
        <f t="shared" si="29"/>
        <v>850</v>
      </c>
      <c r="K104" s="237">
        <f t="shared" si="29"/>
        <v>0</v>
      </c>
      <c r="L104" s="664">
        <f t="shared" si="29"/>
        <v>-850</v>
      </c>
      <c r="M104" s="582">
        <f t="shared" si="29"/>
        <v>965.8</v>
      </c>
      <c r="N104" s="237">
        <f t="shared" si="29"/>
        <v>0</v>
      </c>
      <c r="O104" s="664">
        <f t="shared" si="29"/>
        <v>-965.8</v>
      </c>
    </row>
    <row r="105" spans="1:32" ht="14.25" customHeight="1">
      <c r="A105" s="915" t="s">
        <v>18</v>
      </c>
      <c r="B105" s="916"/>
      <c r="C105" s="916"/>
      <c r="D105" s="916"/>
      <c r="E105" s="916"/>
      <c r="F105" s="917"/>
      <c r="G105" s="230">
        <f>SUMIF(F15:F92,"ES",G15:G92)</f>
        <v>0</v>
      </c>
      <c r="H105" s="583">
        <f>SUMIF(F15:F92,"ES",H15:H92)</f>
        <v>0</v>
      </c>
      <c r="I105" s="665">
        <f>SUMIF(F15:F92,"ES",I15:I92)</f>
        <v>0</v>
      </c>
      <c r="J105" s="583">
        <f>SUMIF(F15:F92,"ES",J15:J92)</f>
        <v>850</v>
      </c>
      <c r="K105" s="238">
        <f>SUMIF(F15:F92,"ES",K15:K92)</f>
        <v>0</v>
      </c>
      <c r="L105" s="665">
        <f>SUMIF(F15:F92,"ES",L15:L92)</f>
        <v>-850</v>
      </c>
      <c r="M105" s="583">
        <f>SUMIF(F15:F92,"ES",M15:M92)</f>
        <v>965.8</v>
      </c>
      <c r="N105" s="238">
        <f>SUMIF(F15:F92,"ES",N15:N92)</f>
        <v>0</v>
      </c>
      <c r="O105" s="665">
        <f>SUMIF(F15:F92,"ES",O15:O92)</f>
        <v>-965.8</v>
      </c>
    </row>
    <row r="106" spans="1:32" s="3" customFormat="1" ht="18" customHeight="1" thickBot="1">
      <c r="A106" s="903" t="s">
        <v>13</v>
      </c>
      <c r="B106" s="904"/>
      <c r="C106" s="904"/>
      <c r="D106" s="904"/>
      <c r="E106" s="904"/>
      <c r="F106" s="905"/>
      <c r="G106" s="231">
        <f t="shared" ref="G106:O106" si="30">SUM(G97,G104)</f>
        <v>1808.4</v>
      </c>
      <c r="H106" s="584">
        <f t="shared" si="30"/>
        <v>1555.4</v>
      </c>
      <c r="I106" s="666">
        <f t="shared" si="30"/>
        <v>-253</v>
      </c>
      <c r="J106" s="584">
        <f t="shared" si="30"/>
        <v>2714.2</v>
      </c>
      <c r="K106" s="239">
        <f t="shared" si="30"/>
        <v>3340.7</v>
      </c>
      <c r="L106" s="666">
        <f t="shared" si="30"/>
        <v>626.5</v>
      </c>
      <c r="M106" s="584">
        <f t="shared" si="30"/>
        <v>3040.3</v>
      </c>
      <c r="N106" s="239">
        <f t="shared" si="30"/>
        <v>3836.8</v>
      </c>
      <c r="O106" s="666">
        <f t="shared" si="30"/>
        <v>796.5</v>
      </c>
      <c r="P106" s="10"/>
    </row>
    <row r="107" spans="1:32" s="3" customFormat="1">
      <c r="D107" s="6"/>
      <c r="E107" s="41"/>
      <c r="F107" s="154"/>
      <c r="G107" s="155"/>
      <c r="H107" s="155"/>
      <c r="I107" s="155"/>
      <c r="J107" s="155"/>
      <c r="K107" s="155"/>
      <c r="L107" s="155"/>
      <c r="M107" s="155"/>
      <c r="N107" s="155"/>
      <c r="O107" s="650"/>
      <c r="P107" s="6"/>
      <c r="Q107" s="6"/>
      <c r="R107" s="6"/>
      <c r="S107" s="6"/>
      <c r="T107" s="6"/>
      <c r="U107" s="6"/>
      <c r="V107" s="6"/>
      <c r="W107" s="6"/>
    </row>
    <row r="108" spans="1:32" s="3" customFormat="1">
      <c r="D108" s="6"/>
      <c r="E108" s="41"/>
      <c r="F108" s="41"/>
      <c r="G108" s="6"/>
      <c r="H108" s="6"/>
      <c r="I108" s="6"/>
      <c r="J108" s="6"/>
      <c r="K108" s="6"/>
      <c r="L108" s="6"/>
      <c r="M108" s="6"/>
      <c r="N108" s="6"/>
      <c r="O108" s="6"/>
      <c r="P108" s="6"/>
      <c r="Q108" s="6"/>
      <c r="R108" s="6"/>
      <c r="S108" s="6"/>
      <c r="T108" s="6"/>
      <c r="U108" s="6"/>
      <c r="V108" s="6"/>
      <c r="W108" s="6"/>
    </row>
    <row r="109" spans="1:32" s="3" customFormat="1">
      <c r="D109" s="6"/>
      <c r="E109" s="41"/>
      <c r="F109" s="41"/>
      <c r="G109" s="6"/>
      <c r="H109" s="6"/>
      <c r="I109" s="6"/>
      <c r="J109" s="6"/>
      <c r="K109" s="6"/>
      <c r="L109" s="6"/>
      <c r="M109" s="6"/>
      <c r="N109" s="6"/>
      <c r="O109" s="6"/>
      <c r="P109" s="6"/>
      <c r="Q109" s="6"/>
      <c r="R109" s="6"/>
      <c r="S109" s="6"/>
      <c r="T109" s="6"/>
      <c r="U109" s="6"/>
      <c r="V109" s="6"/>
      <c r="W109" s="6"/>
    </row>
    <row r="110" spans="1:32" s="3" customFormat="1">
      <c r="E110" s="28"/>
      <c r="F110" s="28"/>
    </row>
    <row r="111" spans="1:32" s="3" customFormat="1" ht="48.75" customHeight="1">
      <c r="E111" s="28"/>
      <c r="F111" s="28"/>
    </row>
    <row r="112" spans="1:32" s="3" customFormat="1" ht="23.25">
      <c r="E112" s="28"/>
      <c r="F112" s="28"/>
      <c r="G112" s="40"/>
      <c r="H112" s="40"/>
      <c r="I112" s="40"/>
      <c r="J112" s="40"/>
      <c r="K112" s="40"/>
      <c r="L112" s="40"/>
      <c r="M112" s="40"/>
      <c r="N112" s="40"/>
      <c r="O112" s="40"/>
    </row>
  </sheetData>
  <mergeCells count="108">
    <mergeCell ref="A3:W3"/>
    <mergeCell ref="A4:W4"/>
    <mergeCell ref="A5:W5"/>
    <mergeCell ref="W38:W42"/>
    <mergeCell ref="W8:W10"/>
    <mergeCell ref="T1:W1"/>
    <mergeCell ref="X1:AA1"/>
    <mergeCell ref="A11:W11"/>
    <mergeCell ref="A12:W12"/>
    <mergeCell ref="F8:F10"/>
    <mergeCell ref="G8:G10"/>
    <mergeCell ref="J8:J10"/>
    <mergeCell ref="A8:A10"/>
    <mergeCell ref="B8:B10"/>
    <mergeCell ref="C8:C10"/>
    <mergeCell ref="D29:D31"/>
    <mergeCell ref="I8:I10"/>
    <mergeCell ref="L8:L10"/>
    <mergeCell ref="O8:O10"/>
    <mergeCell ref="P8:V8"/>
    <mergeCell ref="Q9:V9"/>
    <mergeCell ref="B13:W13"/>
    <mergeCell ref="C14:W14"/>
    <mergeCell ref="D8:D10"/>
    <mergeCell ref="H8:H10"/>
    <mergeCell ref="K8:K10"/>
    <mergeCell ref="N8:N10"/>
    <mergeCell ref="D15:D18"/>
    <mergeCell ref="M8:M10"/>
    <mergeCell ref="P9:P10"/>
    <mergeCell ref="E8:E10"/>
    <mergeCell ref="P29:P30"/>
    <mergeCell ref="D32:D33"/>
    <mergeCell ref="A19:A25"/>
    <mergeCell ref="B19:B25"/>
    <mergeCell ref="D19:D25"/>
    <mergeCell ref="D26:D28"/>
    <mergeCell ref="A35:A42"/>
    <mergeCell ref="B35:B42"/>
    <mergeCell ref="D35:D37"/>
    <mergeCell ref="C38:C42"/>
    <mergeCell ref="D38:D42"/>
    <mergeCell ref="P90:U90"/>
    <mergeCell ref="M46:M48"/>
    <mergeCell ref="A49:A56"/>
    <mergeCell ref="B49:B56"/>
    <mergeCell ref="D49:D51"/>
    <mergeCell ref="C43:C44"/>
    <mergeCell ref="D43:D44"/>
    <mergeCell ref="D46:D48"/>
    <mergeCell ref="A71:A74"/>
    <mergeCell ref="B71:B74"/>
    <mergeCell ref="C71:C74"/>
    <mergeCell ref="D71:D74"/>
    <mergeCell ref="F46:F48"/>
    <mergeCell ref="U80:U81"/>
    <mergeCell ref="Q80:Q82"/>
    <mergeCell ref="R80:R82"/>
    <mergeCell ref="S80:S82"/>
    <mergeCell ref="T80:T82"/>
    <mergeCell ref="A75:A77"/>
    <mergeCell ref="B75:B77"/>
    <mergeCell ref="C75:C77"/>
    <mergeCell ref="D75:D77"/>
    <mergeCell ref="N46:N48"/>
    <mergeCell ref="N81:N82"/>
    <mergeCell ref="A106:F106"/>
    <mergeCell ref="P73:P74"/>
    <mergeCell ref="A93:U93"/>
    <mergeCell ref="A102:F102"/>
    <mergeCell ref="A103:E103"/>
    <mergeCell ref="A104:F104"/>
    <mergeCell ref="A105:F105"/>
    <mergeCell ref="A97:F97"/>
    <mergeCell ref="A98:F98"/>
    <mergeCell ref="A99:F99"/>
    <mergeCell ref="A100:F100"/>
    <mergeCell ref="A101:F101"/>
    <mergeCell ref="B92:F92"/>
    <mergeCell ref="P92:U92"/>
    <mergeCell ref="A95:M95"/>
    <mergeCell ref="A96:F96"/>
    <mergeCell ref="B91:F91"/>
    <mergeCell ref="P91:U91"/>
    <mergeCell ref="J81:J82"/>
    <mergeCell ref="K81:K82"/>
    <mergeCell ref="L81:L82"/>
    <mergeCell ref="M81:M82"/>
    <mergeCell ref="D86:D87"/>
    <mergeCell ref="C90:F90"/>
    <mergeCell ref="O81:O82"/>
    <mergeCell ref="W49:W51"/>
    <mergeCell ref="W62:W68"/>
    <mergeCell ref="W69:W70"/>
    <mergeCell ref="D69:D70"/>
    <mergeCell ref="W75:W77"/>
    <mergeCell ref="D59:D61"/>
    <mergeCell ref="P50:P51"/>
    <mergeCell ref="D52:D53"/>
    <mergeCell ref="C57:F57"/>
    <mergeCell ref="P57:U57"/>
    <mergeCell ref="C58:U58"/>
    <mergeCell ref="C62:C67"/>
    <mergeCell ref="D62:D67"/>
    <mergeCell ref="C78:C84"/>
    <mergeCell ref="D78:D81"/>
    <mergeCell ref="V80:V82"/>
    <mergeCell ref="W80:W82"/>
  </mergeCells>
  <printOptions horizontalCentered="1"/>
  <pageMargins left="0.39370078740157483" right="0.39370078740157483" top="0.59055118110236227" bottom="0.39370078740157483" header="0" footer="0"/>
  <pageSetup paperSize="9" scale="70" orientation="landscape" r:id="rId1"/>
  <headerFooter alignWithMargins="0"/>
  <rowBreaks count="5" manualBreakCount="5">
    <brk id="31" max="22" man="1"/>
    <brk id="57" max="22" man="1"/>
    <brk id="74" max="22" man="1"/>
    <brk id="79" max="22" man="1"/>
    <brk id="94" max="22" man="1"/>
  </rowBreaks>
  <ignoredErrors>
    <ignoredError sqref="G91:I91 J91:L91 M91:O9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42578125" defaultRowHeight="12.75"/>
  <cols>
    <col min="1" max="3" width="2.5703125" style="3" customWidth="1"/>
    <col min="4" max="4" width="3.425781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5703125" style="3" customWidth="1"/>
    <col min="18" max="16384" width="9.42578125" style="2"/>
  </cols>
  <sheetData>
    <row r="1" spans="1:18" ht="15.75">
      <c r="F1" s="57"/>
      <c r="M1" s="1083" t="s">
        <v>155</v>
      </c>
      <c r="N1" s="1083"/>
      <c r="O1" s="1083"/>
      <c r="P1" s="1083"/>
      <c r="Q1" s="1083"/>
    </row>
    <row r="2" spans="1:18" ht="15" customHeight="1">
      <c r="F2" s="57"/>
      <c r="I2" s="65"/>
      <c r="J2" s="65"/>
      <c r="K2" s="65"/>
      <c r="L2" s="65"/>
      <c r="M2" s="65"/>
      <c r="N2" s="2"/>
      <c r="O2" s="2"/>
      <c r="P2" s="2"/>
      <c r="Q2" s="2"/>
    </row>
    <row r="3" spans="1:18" s="3" customFormat="1" ht="15" customHeight="1">
      <c r="A3" s="1005" t="s">
        <v>102</v>
      </c>
      <c r="B3" s="1005"/>
      <c r="C3" s="1005"/>
      <c r="D3" s="1005"/>
      <c r="E3" s="1005"/>
      <c r="F3" s="1005"/>
      <c r="G3" s="1005"/>
      <c r="H3" s="1005"/>
      <c r="I3" s="1005"/>
      <c r="J3" s="1005"/>
      <c r="K3" s="1005"/>
      <c r="L3" s="1005"/>
      <c r="M3" s="1005"/>
      <c r="N3" s="1005"/>
      <c r="O3" s="1005"/>
      <c r="P3" s="1005"/>
      <c r="Q3" s="1005"/>
    </row>
    <row r="4" spans="1:18" ht="15" customHeight="1">
      <c r="A4" s="1006" t="s">
        <v>63</v>
      </c>
      <c r="B4" s="1006"/>
      <c r="C4" s="1006"/>
      <c r="D4" s="1006"/>
      <c r="E4" s="1006"/>
      <c r="F4" s="1006"/>
      <c r="G4" s="1006"/>
      <c r="H4" s="1006"/>
      <c r="I4" s="1006"/>
      <c r="J4" s="1006"/>
      <c r="K4" s="1006"/>
      <c r="L4" s="1006"/>
      <c r="M4" s="1006"/>
      <c r="N4" s="1006"/>
      <c r="O4" s="1006"/>
      <c r="P4" s="1006"/>
      <c r="Q4" s="1006"/>
    </row>
    <row r="5" spans="1:18" ht="15" customHeight="1">
      <c r="A5" s="1007" t="s">
        <v>30</v>
      </c>
      <c r="B5" s="1007"/>
      <c r="C5" s="1007"/>
      <c r="D5" s="1007"/>
      <c r="E5" s="1007"/>
      <c r="F5" s="1007"/>
      <c r="G5" s="1007"/>
      <c r="H5" s="1007"/>
      <c r="I5" s="1007"/>
      <c r="J5" s="1007"/>
      <c r="K5" s="1007"/>
      <c r="L5" s="1007"/>
      <c r="M5" s="1007"/>
      <c r="N5" s="1007"/>
      <c r="O5" s="1007"/>
      <c r="P5" s="1007"/>
      <c r="Q5" s="1007"/>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1111" t="s">
        <v>28</v>
      </c>
      <c r="Q7" s="1111"/>
    </row>
    <row r="8" spans="1:18" s="31" customFormat="1" ht="29.25" customHeight="1" thickBot="1">
      <c r="A8" s="1025" t="s">
        <v>15</v>
      </c>
      <c r="B8" s="1000" t="s">
        <v>0</v>
      </c>
      <c r="C8" s="1000" t="s">
        <v>1</v>
      </c>
      <c r="D8" s="1000" t="s">
        <v>20</v>
      </c>
      <c r="E8" s="1047" t="s">
        <v>9</v>
      </c>
      <c r="F8" s="1000" t="s">
        <v>103</v>
      </c>
      <c r="G8" s="1105" t="s">
        <v>104</v>
      </c>
      <c r="H8" s="1019" t="s">
        <v>2</v>
      </c>
      <c r="I8" s="1108" t="s">
        <v>105</v>
      </c>
      <c r="J8" s="1022" t="s">
        <v>106</v>
      </c>
      <c r="K8" s="991" t="s">
        <v>147</v>
      </c>
      <c r="L8" s="1087" t="s">
        <v>107</v>
      </c>
      <c r="M8" s="1090" t="s">
        <v>98</v>
      </c>
      <c r="N8" s="1091"/>
      <c r="O8" s="1091"/>
      <c r="P8" s="1091"/>
      <c r="Q8" s="1092"/>
    </row>
    <row r="9" spans="1:18" s="31" customFormat="1" ht="21.75" customHeight="1">
      <c r="A9" s="1026"/>
      <c r="B9" s="1001"/>
      <c r="C9" s="1001"/>
      <c r="D9" s="1001"/>
      <c r="E9" s="1048"/>
      <c r="F9" s="1001"/>
      <c r="G9" s="1106"/>
      <c r="H9" s="1020"/>
      <c r="I9" s="1109"/>
      <c r="J9" s="1023"/>
      <c r="K9" s="992"/>
      <c r="L9" s="1088"/>
      <c r="M9" s="1103" t="s">
        <v>9</v>
      </c>
      <c r="N9" s="1100" t="s">
        <v>109</v>
      </c>
      <c r="O9" s="1037" t="s">
        <v>99</v>
      </c>
      <c r="P9" s="1037"/>
      <c r="Q9" s="1038"/>
    </row>
    <row r="10" spans="1:18" s="31" customFormat="1" ht="79.5" customHeight="1" thickBot="1">
      <c r="A10" s="1027"/>
      <c r="B10" s="1002"/>
      <c r="C10" s="1002"/>
      <c r="D10" s="1002"/>
      <c r="E10" s="1049"/>
      <c r="F10" s="1002"/>
      <c r="G10" s="1107"/>
      <c r="H10" s="1021"/>
      <c r="I10" s="1110"/>
      <c r="J10" s="1024"/>
      <c r="K10" s="993"/>
      <c r="L10" s="1089"/>
      <c r="M10" s="1104"/>
      <c r="N10" s="1101"/>
      <c r="O10" s="240" t="s">
        <v>110</v>
      </c>
      <c r="P10" s="241" t="s">
        <v>111</v>
      </c>
      <c r="Q10" s="242" t="s">
        <v>112</v>
      </c>
    </row>
    <row r="11" spans="1:18" s="8" customFormat="1" ht="14.85" customHeight="1">
      <c r="A11" s="1012" t="s">
        <v>24</v>
      </c>
      <c r="B11" s="1013"/>
      <c r="C11" s="1013"/>
      <c r="D11" s="1013"/>
      <c r="E11" s="1013"/>
      <c r="F11" s="1013"/>
      <c r="G11" s="1013"/>
      <c r="H11" s="1013"/>
      <c r="I11" s="1013"/>
      <c r="J11" s="1013"/>
      <c r="K11" s="1013"/>
      <c r="L11" s="1013"/>
      <c r="M11" s="1013"/>
      <c r="N11" s="1013"/>
      <c r="O11" s="1013"/>
      <c r="P11" s="1013"/>
      <c r="Q11" s="1014"/>
    </row>
    <row r="12" spans="1:18" s="8" customFormat="1" ht="14.85" customHeight="1">
      <c r="A12" s="1093" t="s">
        <v>64</v>
      </c>
      <c r="B12" s="1094"/>
      <c r="C12" s="1094"/>
      <c r="D12" s="1094"/>
      <c r="E12" s="1094"/>
      <c r="F12" s="1094"/>
      <c r="G12" s="1094"/>
      <c r="H12" s="1094"/>
      <c r="I12" s="1094"/>
      <c r="J12" s="1094"/>
      <c r="K12" s="1094"/>
      <c r="L12" s="1094"/>
      <c r="M12" s="1094"/>
      <c r="N12" s="1094"/>
      <c r="O12" s="1094"/>
      <c r="P12" s="1094"/>
      <c r="Q12" s="1095"/>
    </row>
    <row r="13" spans="1:18" ht="14.85" customHeight="1">
      <c r="A13" s="11" t="s">
        <v>3</v>
      </c>
      <c r="B13" s="1096" t="s">
        <v>70</v>
      </c>
      <c r="C13" s="1097"/>
      <c r="D13" s="1097"/>
      <c r="E13" s="1097"/>
      <c r="F13" s="1097"/>
      <c r="G13" s="1097"/>
      <c r="H13" s="1097"/>
      <c r="I13" s="1097"/>
      <c r="J13" s="1097"/>
      <c r="K13" s="1097"/>
      <c r="L13" s="1097"/>
      <c r="M13" s="1097"/>
      <c r="N13" s="1097"/>
      <c r="O13" s="1097"/>
      <c r="P13" s="1097"/>
      <c r="Q13" s="1098"/>
      <c r="R13" s="122"/>
    </row>
    <row r="14" spans="1:18" ht="14.85" customHeight="1">
      <c r="A14" s="12" t="s">
        <v>3</v>
      </c>
      <c r="B14" s="9" t="s">
        <v>3</v>
      </c>
      <c r="C14" s="1043" t="s">
        <v>71</v>
      </c>
      <c r="D14" s="1044"/>
      <c r="E14" s="1044"/>
      <c r="F14" s="1044"/>
      <c r="G14" s="1044"/>
      <c r="H14" s="1044"/>
      <c r="I14" s="1044"/>
      <c r="J14" s="1044"/>
      <c r="K14" s="1044"/>
      <c r="L14" s="1044"/>
      <c r="M14" s="1044"/>
      <c r="N14" s="1044"/>
      <c r="O14" s="1044"/>
      <c r="P14" s="1044"/>
      <c r="Q14" s="1099"/>
    </row>
    <row r="15" spans="1:18" ht="22.35" customHeight="1">
      <c r="A15" s="93" t="s">
        <v>3</v>
      </c>
      <c r="B15" s="94" t="s">
        <v>3</v>
      </c>
      <c r="C15" s="95" t="s">
        <v>3</v>
      </c>
      <c r="D15" s="108"/>
      <c r="E15" s="997" t="s">
        <v>40</v>
      </c>
      <c r="F15" s="54"/>
      <c r="G15" s="38"/>
      <c r="H15" s="118"/>
      <c r="I15" s="197"/>
      <c r="J15" s="70"/>
      <c r="K15" s="177"/>
      <c r="L15" s="178"/>
      <c r="M15" s="260"/>
      <c r="N15" s="245"/>
      <c r="O15" s="307"/>
      <c r="P15" s="311"/>
      <c r="Q15" s="245"/>
    </row>
    <row r="16" spans="1:18" ht="18.600000000000001" customHeight="1">
      <c r="A16" s="93"/>
      <c r="B16" s="94"/>
      <c r="C16" s="95"/>
      <c r="D16" s="117"/>
      <c r="E16" s="1102"/>
      <c r="F16" s="55"/>
      <c r="G16" s="48"/>
      <c r="H16" s="111"/>
      <c r="I16" s="198"/>
      <c r="J16" s="72"/>
      <c r="K16" s="72"/>
      <c r="L16" s="72"/>
      <c r="M16" s="261"/>
      <c r="N16" s="246"/>
      <c r="O16" s="60"/>
      <c r="P16" s="312"/>
      <c r="Q16" s="246"/>
    </row>
    <row r="17" spans="1:17" ht="15.75" customHeight="1">
      <c r="A17" s="954"/>
      <c r="B17" s="956"/>
      <c r="C17" s="1076"/>
      <c r="D17" s="1077" t="s">
        <v>3</v>
      </c>
      <c r="E17" s="882" t="s">
        <v>23</v>
      </c>
      <c r="F17" s="395" t="s">
        <v>67</v>
      </c>
      <c r="G17" s="1064" t="s">
        <v>79</v>
      </c>
      <c r="H17" s="410" t="s">
        <v>35</v>
      </c>
      <c r="I17" s="199">
        <f>11-7-1-2</f>
        <v>1</v>
      </c>
      <c r="J17" s="133"/>
      <c r="K17" s="133"/>
      <c r="L17" s="133"/>
      <c r="M17" s="412" t="s">
        <v>65</v>
      </c>
      <c r="N17" s="247">
        <v>2</v>
      </c>
      <c r="O17" s="308"/>
      <c r="P17" s="313"/>
      <c r="Q17" s="247"/>
    </row>
    <row r="18" spans="1:17" ht="27" customHeight="1">
      <c r="A18" s="954"/>
      <c r="B18" s="956"/>
      <c r="C18" s="1076"/>
      <c r="D18" s="1078"/>
      <c r="E18" s="882"/>
      <c r="F18" s="411"/>
      <c r="G18" s="1064"/>
      <c r="H18" s="410"/>
      <c r="I18" s="422"/>
      <c r="J18" s="423"/>
      <c r="K18" s="424"/>
      <c r="L18" s="425"/>
      <c r="M18" s="413" t="s">
        <v>27</v>
      </c>
      <c r="N18" s="248">
        <v>1</v>
      </c>
      <c r="O18" s="309"/>
      <c r="P18" s="314"/>
      <c r="Q18" s="248"/>
    </row>
    <row r="19" spans="1:17" ht="27" customHeight="1">
      <c r="A19" s="159"/>
      <c r="B19" s="160"/>
      <c r="C19" s="162"/>
      <c r="D19" s="1078"/>
      <c r="E19" s="163"/>
      <c r="F19" s="164"/>
      <c r="G19" s="165"/>
      <c r="H19" s="410"/>
      <c r="I19" s="422"/>
      <c r="J19" s="423"/>
      <c r="K19" s="423"/>
      <c r="L19" s="425"/>
      <c r="M19" s="414" t="s">
        <v>113</v>
      </c>
      <c r="N19" s="347"/>
      <c r="O19" s="346"/>
      <c r="P19" s="314"/>
      <c r="Q19" s="248"/>
    </row>
    <row r="20" spans="1:17" ht="27" customHeight="1">
      <c r="A20" s="159"/>
      <c r="B20" s="160"/>
      <c r="C20" s="162"/>
      <c r="D20" s="1078"/>
      <c r="E20" s="163"/>
      <c r="F20" s="164"/>
      <c r="G20" s="165"/>
      <c r="H20" s="410"/>
      <c r="I20" s="422"/>
      <c r="J20" s="423"/>
      <c r="K20" s="423"/>
      <c r="L20" s="425"/>
      <c r="M20" s="415" t="s">
        <v>89</v>
      </c>
      <c r="N20" s="249">
        <v>1100</v>
      </c>
      <c r="O20" s="309"/>
      <c r="P20" s="314"/>
      <c r="Q20" s="248"/>
    </row>
    <row r="21" spans="1:17" ht="27" customHeight="1">
      <c r="A21" s="93"/>
      <c r="B21" s="94"/>
      <c r="C21" s="95"/>
      <c r="D21" s="1078"/>
      <c r="E21" s="92"/>
      <c r="F21" s="107"/>
      <c r="G21" s="53"/>
      <c r="H21" s="410"/>
      <c r="I21" s="128"/>
      <c r="J21" s="68"/>
      <c r="K21" s="68"/>
      <c r="L21" s="68"/>
      <c r="M21" s="416" t="s">
        <v>114</v>
      </c>
      <c r="N21" s="349"/>
      <c r="O21" s="348"/>
      <c r="P21" s="345"/>
      <c r="Q21" s="249"/>
    </row>
    <row r="22" spans="1:17" ht="25.5" customHeight="1">
      <c r="A22" s="954"/>
      <c r="B22" s="956"/>
      <c r="C22" s="95"/>
      <c r="D22" s="1071" t="s">
        <v>5</v>
      </c>
      <c r="E22" s="894" t="s">
        <v>96</v>
      </c>
      <c r="F22" s="103" t="s">
        <v>67</v>
      </c>
      <c r="G22" s="1063"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954"/>
      <c r="B23" s="956"/>
      <c r="C23" s="408"/>
      <c r="D23" s="1072"/>
      <c r="E23" s="895"/>
      <c r="F23" s="104"/>
      <c r="G23" s="1064"/>
      <c r="H23" s="410"/>
      <c r="I23" s="128"/>
      <c r="J23" s="68"/>
      <c r="K23" s="68"/>
      <c r="L23" s="68"/>
      <c r="M23" s="539" t="s">
        <v>135</v>
      </c>
      <c r="N23" s="417"/>
      <c r="O23" s="540">
        <v>30</v>
      </c>
      <c r="P23" s="357">
        <v>50</v>
      </c>
      <c r="Q23" s="417">
        <v>60</v>
      </c>
    </row>
    <row r="24" spans="1:17" ht="29.1" customHeight="1">
      <c r="A24" s="954"/>
      <c r="B24" s="956"/>
      <c r="C24" s="95"/>
      <c r="D24" s="1072"/>
      <c r="E24" s="895"/>
      <c r="F24" s="91" t="s">
        <v>97</v>
      </c>
      <c r="G24" s="1064"/>
      <c r="H24" s="118"/>
      <c r="I24" s="128"/>
      <c r="J24" s="68"/>
      <c r="K24" s="68"/>
      <c r="L24" s="68"/>
      <c r="M24" s="263" t="s">
        <v>150</v>
      </c>
      <c r="N24" s="251">
        <v>5</v>
      </c>
      <c r="O24" s="350">
        <v>5</v>
      </c>
      <c r="P24" s="356">
        <v>5</v>
      </c>
      <c r="Q24" s="251">
        <v>5</v>
      </c>
    </row>
    <row r="25" spans="1:17" ht="27.75" customHeight="1">
      <c r="A25" s="954"/>
      <c r="B25" s="956"/>
      <c r="C25" s="95"/>
      <c r="D25" s="1072"/>
      <c r="E25" s="895"/>
      <c r="F25" s="91" t="s">
        <v>121</v>
      </c>
      <c r="G25" s="1064"/>
      <c r="H25" s="118"/>
      <c r="I25" s="128"/>
      <c r="J25" s="68"/>
      <c r="K25" s="68"/>
      <c r="L25" s="68"/>
      <c r="M25" s="263" t="s">
        <v>82</v>
      </c>
      <c r="N25" s="251">
        <v>3</v>
      </c>
      <c r="O25" s="350">
        <v>3</v>
      </c>
      <c r="P25" s="356">
        <v>3</v>
      </c>
      <c r="Q25" s="251">
        <v>3</v>
      </c>
    </row>
    <row r="26" spans="1:17" ht="27.75" customHeight="1">
      <c r="A26" s="954"/>
      <c r="B26" s="956"/>
      <c r="C26" s="95"/>
      <c r="D26" s="1072"/>
      <c r="E26" s="895"/>
      <c r="F26" s="104" t="s">
        <v>122</v>
      </c>
      <c r="G26" s="106"/>
      <c r="H26" s="118"/>
      <c r="I26" s="128"/>
      <c r="J26" s="68"/>
      <c r="K26" s="68"/>
      <c r="L26" s="68"/>
      <c r="M26" s="264" t="s">
        <v>90</v>
      </c>
      <c r="N26" s="252">
        <v>100</v>
      </c>
      <c r="O26" s="351">
        <v>200</v>
      </c>
      <c r="P26" s="357">
        <v>250</v>
      </c>
      <c r="Q26" s="417">
        <v>250</v>
      </c>
    </row>
    <row r="27" spans="1:17" ht="27.75" customHeight="1">
      <c r="A27" s="954"/>
      <c r="B27" s="956"/>
      <c r="C27" s="95"/>
      <c r="D27" s="1072"/>
      <c r="E27" s="895"/>
      <c r="F27" s="104"/>
      <c r="G27" s="106"/>
      <c r="H27" s="118"/>
      <c r="I27" s="128"/>
      <c r="J27" s="68"/>
      <c r="K27" s="68"/>
      <c r="L27" s="68"/>
      <c r="M27" s="265" t="s">
        <v>74</v>
      </c>
      <c r="N27" s="253">
        <v>1</v>
      </c>
      <c r="O27" s="352">
        <v>1</v>
      </c>
      <c r="P27" s="358">
        <v>1</v>
      </c>
      <c r="Q27" s="253">
        <v>1</v>
      </c>
    </row>
    <row r="28" spans="1:17" ht="27.75" customHeight="1">
      <c r="A28" s="954"/>
      <c r="B28" s="956"/>
      <c r="C28" s="95"/>
      <c r="D28" s="1072"/>
      <c r="E28" s="895"/>
      <c r="F28" s="104"/>
      <c r="G28" s="106"/>
      <c r="H28" s="118"/>
      <c r="I28" s="128"/>
      <c r="J28" s="68"/>
      <c r="K28" s="68"/>
      <c r="L28" s="68"/>
      <c r="M28" s="266" t="s">
        <v>91</v>
      </c>
      <c r="N28" s="254">
        <v>1</v>
      </c>
      <c r="O28" s="353">
        <v>1</v>
      </c>
      <c r="P28" s="359">
        <v>1</v>
      </c>
      <c r="Q28" s="254">
        <v>1</v>
      </c>
    </row>
    <row r="29" spans="1:17" ht="16.350000000000001" customHeight="1">
      <c r="A29" s="954"/>
      <c r="B29" s="956"/>
      <c r="C29" s="408"/>
      <c r="D29" s="1072"/>
      <c r="E29" s="895"/>
      <c r="F29" s="104"/>
      <c r="G29" s="399"/>
      <c r="H29" s="410"/>
      <c r="I29" s="128"/>
      <c r="J29" s="68"/>
      <c r="K29" s="68"/>
      <c r="L29" s="68"/>
      <c r="M29" s="263" t="s">
        <v>72</v>
      </c>
      <c r="N29" s="255">
        <v>4</v>
      </c>
      <c r="O29" s="421"/>
      <c r="P29" s="356"/>
      <c r="Q29" s="255"/>
    </row>
    <row r="30" spans="1:17" ht="27.6" customHeight="1">
      <c r="A30" s="954"/>
      <c r="B30" s="956"/>
      <c r="C30" s="95"/>
      <c r="D30" s="1072"/>
      <c r="E30" s="895"/>
      <c r="F30" s="82"/>
      <c r="G30" s="62"/>
      <c r="H30" s="118"/>
      <c r="I30" s="128"/>
      <c r="J30" s="68"/>
      <c r="K30" s="68"/>
      <c r="L30" s="68"/>
      <c r="M30" s="397" t="s">
        <v>83</v>
      </c>
      <c r="N30" s="419">
        <v>2</v>
      </c>
      <c r="O30" s="354"/>
      <c r="P30" s="357"/>
      <c r="Q30" s="420"/>
    </row>
    <row r="31" spans="1:17" ht="27.6" customHeight="1">
      <c r="A31" s="99"/>
      <c r="B31" s="94"/>
      <c r="C31" s="120"/>
      <c r="D31" s="1081" t="s">
        <v>21</v>
      </c>
      <c r="E31" s="881" t="s">
        <v>123</v>
      </c>
      <c r="F31" s="76" t="s">
        <v>43</v>
      </c>
      <c r="G31" s="1064"/>
      <c r="H31" s="432" t="s">
        <v>19</v>
      </c>
      <c r="I31" s="431">
        <f>3+5</f>
        <v>8</v>
      </c>
      <c r="J31" s="430">
        <v>3</v>
      </c>
      <c r="K31" s="429">
        <v>3</v>
      </c>
      <c r="L31" s="428">
        <v>3</v>
      </c>
      <c r="M31" s="262" t="s">
        <v>84</v>
      </c>
      <c r="N31" s="256">
        <v>2</v>
      </c>
      <c r="O31" s="310"/>
      <c r="P31" s="315">
        <v>1</v>
      </c>
      <c r="Q31" s="256">
        <v>1</v>
      </c>
    </row>
    <row r="32" spans="1:17" ht="25.5" customHeight="1">
      <c r="A32" s="406"/>
      <c r="B32" s="403"/>
      <c r="C32" s="34"/>
      <c r="D32" s="1082"/>
      <c r="E32" s="882"/>
      <c r="F32" s="61" t="s">
        <v>67</v>
      </c>
      <c r="G32" s="1064"/>
      <c r="H32" s="156" t="s">
        <v>35</v>
      </c>
      <c r="I32" s="128">
        <f>1+2</f>
        <v>3</v>
      </c>
      <c r="J32" s="68"/>
      <c r="K32" s="68"/>
      <c r="L32" s="68"/>
      <c r="M32" s="268" t="s">
        <v>85</v>
      </c>
      <c r="N32" s="433">
        <v>1</v>
      </c>
      <c r="O32" s="437">
        <v>1</v>
      </c>
      <c r="P32" s="434"/>
      <c r="Q32" s="436">
        <v>1</v>
      </c>
    </row>
    <row r="33" spans="1:17" ht="13.35" customHeight="1">
      <c r="A33" s="99"/>
      <c r="B33" s="94"/>
      <c r="C33" s="34"/>
      <c r="D33" s="1082"/>
      <c r="E33" s="882"/>
      <c r="F33" s="426" t="s">
        <v>122</v>
      </c>
      <c r="G33" s="1064"/>
      <c r="H33" s="2"/>
      <c r="I33" s="279"/>
      <c r="J33" s="181"/>
      <c r="K33" s="68"/>
      <c r="L33" s="20"/>
      <c r="M33" s="279"/>
      <c r="N33" s="279"/>
      <c r="O33" s="151"/>
      <c r="P33" s="324"/>
      <c r="Q33" s="435"/>
    </row>
    <row r="34" spans="1:17" ht="14.85" customHeight="1">
      <c r="A34" s="99"/>
      <c r="B34" s="94"/>
      <c r="C34" s="120"/>
      <c r="D34" s="147" t="s">
        <v>55</v>
      </c>
      <c r="E34" s="881" t="s">
        <v>33</v>
      </c>
      <c r="F34" s="76" t="s">
        <v>43</v>
      </c>
      <c r="G34" s="1079"/>
      <c r="H34" s="83" t="s">
        <v>35</v>
      </c>
      <c r="I34" s="129">
        <v>0.1</v>
      </c>
      <c r="J34" s="67"/>
      <c r="K34" s="112"/>
      <c r="L34" s="179"/>
      <c r="M34" s="269" t="s">
        <v>76</v>
      </c>
      <c r="N34" s="257"/>
      <c r="O34" s="427"/>
      <c r="P34" s="166"/>
      <c r="Q34" s="519"/>
    </row>
    <row r="35" spans="1:17" ht="14.85" customHeight="1">
      <c r="A35" s="99"/>
      <c r="B35" s="94"/>
      <c r="C35" s="120"/>
      <c r="D35" s="16"/>
      <c r="E35" s="946"/>
      <c r="F35" s="96"/>
      <c r="G35" s="1080"/>
      <c r="H35" s="50"/>
      <c r="I35" s="198"/>
      <c r="J35" s="72"/>
      <c r="K35" s="182"/>
      <c r="L35" s="72"/>
      <c r="M35" s="516" t="s">
        <v>39</v>
      </c>
      <c r="N35" s="516"/>
      <c r="O35" s="517"/>
      <c r="P35" s="518"/>
      <c r="Q35" s="258"/>
    </row>
    <row r="36" spans="1:17" ht="15.6" customHeight="1">
      <c r="A36" s="99"/>
      <c r="B36" s="94"/>
      <c r="C36" s="120"/>
      <c r="D36" s="114" t="s">
        <v>56</v>
      </c>
      <c r="E36" s="881" t="s">
        <v>42</v>
      </c>
      <c r="F36" s="116" t="s">
        <v>43</v>
      </c>
      <c r="G36" s="1063" t="s">
        <v>73</v>
      </c>
      <c r="H36" s="83" t="s">
        <v>19</v>
      </c>
      <c r="I36" s="431">
        <v>5.3</v>
      </c>
      <c r="J36" s="67"/>
      <c r="K36" s="429"/>
      <c r="L36" s="428"/>
      <c r="M36" s="1003" t="s">
        <v>88</v>
      </c>
      <c r="N36" s="244">
        <v>100</v>
      </c>
      <c r="O36" s="316">
        <v>100</v>
      </c>
      <c r="P36" s="323"/>
      <c r="Q36" s="244"/>
    </row>
    <row r="37" spans="1:17" ht="15.6" customHeight="1">
      <c r="A37" s="99"/>
      <c r="B37" s="94"/>
      <c r="C37" s="120"/>
      <c r="D37" s="115"/>
      <c r="E37" s="882"/>
      <c r="F37" s="61" t="s">
        <v>22</v>
      </c>
      <c r="G37" s="1064"/>
      <c r="H37" s="438" t="s">
        <v>34</v>
      </c>
      <c r="I37" s="128">
        <f>102.1-3.6</f>
        <v>98.5</v>
      </c>
      <c r="J37" s="442">
        <v>83.8</v>
      </c>
      <c r="K37" s="443"/>
      <c r="L37" s="68"/>
      <c r="M37" s="1004"/>
      <c r="N37" s="243"/>
      <c r="O37" s="317"/>
      <c r="P37" s="170"/>
      <c r="Q37" s="243"/>
    </row>
    <row r="38" spans="1:17" ht="15.6" customHeight="1">
      <c r="A38" s="99"/>
      <c r="B38" s="94"/>
      <c r="C38" s="120"/>
      <c r="D38" s="115"/>
      <c r="E38" s="882"/>
      <c r="F38" s="61"/>
      <c r="G38" s="1064"/>
      <c r="H38" s="438" t="s">
        <v>46</v>
      </c>
      <c r="I38" s="441">
        <v>3.6</v>
      </c>
      <c r="J38" s="442">
        <v>3.7</v>
      </c>
      <c r="K38" s="66"/>
      <c r="L38" s="445"/>
      <c r="M38" s="259"/>
      <c r="N38" s="243"/>
      <c r="O38" s="317"/>
      <c r="P38" s="170"/>
      <c r="Q38" s="243"/>
    </row>
    <row r="39" spans="1:17" ht="15.6" customHeight="1">
      <c r="A39" s="99"/>
      <c r="B39" s="94"/>
      <c r="C39" s="120"/>
      <c r="D39" s="115"/>
      <c r="E39" s="882"/>
      <c r="F39" s="49"/>
      <c r="G39" s="1064"/>
      <c r="H39" s="439" t="s">
        <v>31</v>
      </c>
      <c r="I39" s="441"/>
      <c r="J39" s="442"/>
      <c r="K39" s="443"/>
      <c r="L39" s="445"/>
      <c r="M39" s="259"/>
      <c r="N39" s="243"/>
      <c r="O39" s="317"/>
      <c r="P39" s="170"/>
      <c r="Q39" s="243"/>
    </row>
    <row r="40" spans="1:17" ht="15.6" customHeight="1">
      <c r="A40" s="99"/>
      <c r="B40" s="94"/>
      <c r="C40" s="120"/>
      <c r="D40" s="16"/>
      <c r="E40" s="946"/>
      <c r="F40" s="152"/>
      <c r="G40" s="1120"/>
      <c r="H40" s="80" t="s">
        <v>35</v>
      </c>
      <c r="I40" s="440">
        <v>10.4</v>
      </c>
      <c r="J40" s="69">
        <v>15.5</v>
      </c>
      <c r="K40" s="113"/>
      <c r="L40" s="446"/>
      <c r="M40" s="279"/>
      <c r="N40" s="271"/>
      <c r="O40" s="151"/>
      <c r="P40" s="324"/>
      <c r="Q40" s="271"/>
    </row>
    <row r="41" spans="1:17" ht="27.6" customHeight="1">
      <c r="A41" s="169"/>
      <c r="B41" s="160"/>
      <c r="C41" s="34"/>
      <c r="D41" s="1081" t="s">
        <v>57</v>
      </c>
      <c r="E41" s="1121" t="s">
        <v>141</v>
      </c>
      <c r="F41" s="360" t="s">
        <v>43</v>
      </c>
      <c r="G41" s="1063" t="s">
        <v>79</v>
      </c>
      <c r="H41" s="83" t="s">
        <v>19</v>
      </c>
      <c r="I41" s="129"/>
      <c r="J41" s="20">
        <v>10</v>
      </c>
      <c r="K41" s="112"/>
      <c r="L41" s="20"/>
      <c r="M41" s="366" t="s">
        <v>144</v>
      </c>
      <c r="N41" s="369"/>
      <c r="O41" s="362">
        <v>1</v>
      </c>
      <c r="P41" s="364"/>
      <c r="Q41" s="371"/>
    </row>
    <row r="42" spans="1:17" ht="27.6" customHeight="1">
      <c r="A42" s="169"/>
      <c r="B42" s="160"/>
      <c r="C42" s="34"/>
      <c r="D42" s="1123"/>
      <c r="E42" s="1122"/>
      <c r="F42" s="361" t="s">
        <v>122</v>
      </c>
      <c r="G42" s="1120"/>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954"/>
      <c r="B44" s="956"/>
      <c r="C44" s="95" t="s">
        <v>5</v>
      </c>
      <c r="D44" s="109"/>
      <c r="E44" s="982" t="s">
        <v>66</v>
      </c>
      <c r="F44" s="61"/>
      <c r="G44" s="106"/>
      <c r="H44" s="50"/>
      <c r="I44" s="128"/>
      <c r="J44" s="68"/>
      <c r="K44" s="66"/>
      <c r="L44" s="68"/>
      <c r="M44" s="281"/>
      <c r="N44" s="273"/>
      <c r="O44" s="318"/>
      <c r="P44" s="326"/>
      <c r="Q44" s="273"/>
    </row>
    <row r="45" spans="1:17" ht="29.25" customHeight="1">
      <c r="A45" s="954"/>
      <c r="B45" s="956"/>
      <c r="C45" s="95"/>
      <c r="D45" s="109"/>
      <c r="E45" s="983"/>
      <c r="F45" s="39"/>
      <c r="G45" s="106"/>
      <c r="H45" s="50"/>
      <c r="I45" s="128"/>
      <c r="J45" s="68"/>
      <c r="K45" s="66"/>
      <c r="L45" s="68"/>
      <c r="M45" s="265"/>
      <c r="N45" s="257"/>
      <c r="O45" s="168"/>
      <c r="P45" s="167"/>
      <c r="Q45" s="257"/>
    </row>
    <row r="46" spans="1:17" ht="28.5" customHeight="1">
      <c r="A46" s="954"/>
      <c r="B46" s="956"/>
      <c r="C46" s="984" t="s">
        <v>47</v>
      </c>
      <c r="D46" s="108" t="s">
        <v>3</v>
      </c>
      <c r="E46" s="894" t="s">
        <v>151</v>
      </c>
      <c r="F46" s="103" t="s">
        <v>54</v>
      </c>
      <c r="G46" s="1063" t="s">
        <v>73</v>
      </c>
      <c r="H46" s="289" t="s">
        <v>35</v>
      </c>
      <c r="I46" s="129">
        <f>72.9-2.9</f>
        <v>70</v>
      </c>
      <c r="J46" s="67">
        <v>150</v>
      </c>
      <c r="K46" s="112"/>
      <c r="L46" s="428"/>
      <c r="M46" s="269" t="s">
        <v>41</v>
      </c>
      <c r="N46" s="432">
        <v>1</v>
      </c>
      <c r="O46" s="319"/>
      <c r="P46" s="327"/>
      <c r="Q46" s="450"/>
    </row>
    <row r="47" spans="1:17" ht="17.100000000000001" customHeight="1">
      <c r="A47" s="954"/>
      <c r="B47" s="956"/>
      <c r="C47" s="985"/>
      <c r="D47" s="109"/>
      <c r="E47" s="895"/>
      <c r="F47" s="104" t="s">
        <v>43</v>
      </c>
      <c r="G47" s="1064"/>
      <c r="H47" s="290" t="s">
        <v>19</v>
      </c>
      <c r="I47" s="447"/>
      <c r="J47" s="442"/>
      <c r="K47" s="444">
        <v>99.5</v>
      </c>
      <c r="L47" s="184">
        <v>151.4</v>
      </c>
      <c r="M47" s="449" t="s">
        <v>124</v>
      </c>
      <c r="N47" s="274"/>
      <c r="O47" s="434">
        <v>10</v>
      </c>
      <c r="P47" s="434">
        <v>40</v>
      </c>
      <c r="Q47" s="274">
        <v>65</v>
      </c>
    </row>
    <row r="48" spans="1:17" ht="15" customHeight="1">
      <c r="A48" s="954"/>
      <c r="B48" s="956"/>
      <c r="C48" s="985"/>
      <c r="D48" s="401"/>
      <c r="E48" s="895"/>
      <c r="F48" s="104" t="s">
        <v>22</v>
      </c>
      <c r="G48" s="974" t="s">
        <v>80</v>
      </c>
      <c r="H48" s="410" t="s">
        <v>125</v>
      </c>
      <c r="I48" s="452"/>
      <c r="J48" s="543"/>
      <c r="K48" s="444">
        <v>531</v>
      </c>
      <c r="L48" s="445">
        <v>833</v>
      </c>
      <c r="M48" s="404"/>
      <c r="N48" s="274"/>
      <c r="O48" s="320"/>
      <c r="P48" s="328"/>
      <c r="Q48" s="274"/>
    </row>
    <row r="49" spans="1:18" ht="13.5" customHeight="1">
      <c r="A49" s="954"/>
      <c r="B49" s="956"/>
      <c r="C49" s="985"/>
      <c r="D49" s="401"/>
      <c r="E49" s="895"/>
      <c r="F49" s="63" t="s">
        <v>67</v>
      </c>
      <c r="G49" s="974"/>
      <c r="H49" s="410"/>
      <c r="I49" s="410"/>
      <c r="J49" s="180"/>
      <c r="K49" s="66"/>
      <c r="L49" s="373"/>
      <c r="M49" s="404"/>
      <c r="N49" s="274"/>
      <c r="O49" s="320"/>
      <c r="P49" s="328"/>
      <c r="Q49" s="274"/>
    </row>
    <row r="50" spans="1:18" ht="13.5" customHeight="1">
      <c r="A50" s="954"/>
      <c r="B50" s="956"/>
      <c r="C50" s="986"/>
      <c r="D50" s="117"/>
      <c r="E50" s="987"/>
      <c r="F50" s="361" t="s">
        <v>122</v>
      </c>
      <c r="G50" s="1062"/>
      <c r="H50" s="451"/>
      <c r="I50" s="451"/>
      <c r="J50" s="151"/>
      <c r="K50" s="324"/>
      <c r="L50" s="271"/>
      <c r="M50" s="270"/>
      <c r="N50" s="258"/>
      <c r="O50" s="85"/>
      <c r="P50" s="322"/>
      <c r="Q50" s="258"/>
    </row>
    <row r="51" spans="1:18" ht="16.5" customHeight="1">
      <c r="A51" s="402"/>
      <c r="B51" s="403"/>
      <c r="C51" s="957"/>
      <c r="D51" s="1071" t="s">
        <v>5</v>
      </c>
      <c r="E51" s="881" t="s">
        <v>126</v>
      </c>
      <c r="F51" s="63" t="s">
        <v>67</v>
      </c>
      <c r="G51" s="1063" t="s">
        <v>73</v>
      </c>
      <c r="H51" s="410" t="s">
        <v>19</v>
      </c>
      <c r="I51" s="410"/>
      <c r="J51" s="68"/>
      <c r="K51" s="66">
        <v>40</v>
      </c>
      <c r="L51" s="68">
        <v>138</v>
      </c>
      <c r="M51" s="404" t="s">
        <v>127</v>
      </c>
      <c r="N51" s="257"/>
      <c r="O51" s="168"/>
      <c r="P51" s="328"/>
      <c r="Q51" s="450">
        <v>1</v>
      </c>
    </row>
    <row r="52" spans="1:18" ht="16.5" customHeight="1">
      <c r="A52" s="402"/>
      <c r="B52" s="403"/>
      <c r="C52" s="958"/>
      <c r="D52" s="1072"/>
      <c r="E52" s="882"/>
      <c r="F52" s="63" t="s">
        <v>128</v>
      </c>
      <c r="G52" s="1064"/>
      <c r="H52" s="410"/>
      <c r="I52" s="410"/>
      <c r="J52" s="68"/>
      <c r="K52" s="66"/>
      <c r="L52" s="68"/>
      <c r="M52" s="449" t="s">
        <v>140</v>
      </c>
      <c r="N52" s="449"/>
      <c r="O52" s="453"/>
      <c r="P52" s="434"/>
      <c r="Q52" s="274"/>
    </row>
    <row r="53" spans="1:18" ht="16.5" customHeight="1">
      <c r="A53" s="402"/>
      <c r="B53" s="403"/>
      <c r="C53" s="89"/>
      <c r="D53" s="117"/>
      <c r="E53" s="553"/>
      <c r="F53" s="574" t="s">
        <v>22</v>
      </c>
      <c r="G53" s="409"/>
      <c r="H53" s="410"/>
      <c r="I53" s="410"/>
      <c r="J53" s="68"/>
      <c r="K53" s="66"/>
      <c r="L53" s="79"/>
      <c r="M53" s="404"/>
      <c r="N53" s="257"/>
      <c r="O53" s="168"/>
      <c r="P53" s="405"/>
      <c r="Q53" s="257"/>
    </row>
    <row r="54" spans="1:18" ht="28.5" customHeight="1">
      <c r="A54" s="149"/>
      <c r="B54" s="94"/>
      <c r="C54" s="89"/>
      <c r="D54" s="550" t="s">
        <v>21</v>
      </c>
      <c r="E54" s="881" t="s">
        <v>152</v>
      </c>
      <c r="F54" s="63" t="s">
        <v>67</v>
      </c>
      <c r="G54" s="1050" t="s">
        <v>95</v>
      </c>
      <c r="H54" s="1051" t="s">
        <v>19</v>
      </c>
      <c r="I54" s="1112"/>
      <c r="J54" s="200"/>
      <c r="K54" s="534">
        <v>10</v>
      </c>
      <c r="L54" s="1084">
        <v>75</v>
      </c>
      <c r="M54" s="535" t="s">
        <v>145</v>
      </c>
      <c r="N54" s="432"/>
      <c r="O54" s="319"/>
      <c r="P54" s="315">
        <v>1</v>
      </c>
      <c r="Q54" s="450"/>
    </row>
    <row r="55" spans="1:18" ht="16.5" customHeight="1">
      <c r="A55" s="149"/>
      <c r="B55" s="94"/>
      <c r="C55" s="89"/>
      <c r="D55" s="551"/>
      <c r="E55" s="882"/>
      <c r="F55" s="86" t="s">
        <v>128</v>
      </c>
      <c r="G55" s="974"/>
      <c r="H55" s="1052"/>
      <c r="I55" s="1113"/>
      <c r="J55" s="171"/>
      <c r="K55" s="536"/>
      <c r="L55" s="1085"/>
      <c r="M55" s="533" t="s">
        <v>127</v>
      </c>
      <c r="N55" s="274"/>
      <c r="O55" s="437"/>
      <c r="P55" s="328"/>
      <c r="Q55" s="274"/>
    </row>
    <row r="56" spans="1:18" ht="13.5" customHeight="1">
      <c r="A56" s="149"/>
      <c r="B56" s="94"/>
      <c r="C56" s="89"/>
      <c r="D56" s="551"/>
      <c r="E56" s="882"/>
      <c r="F56" s="63" t="s">
        <v>22</v>
      </c>
      <c r="G56" s="974" t="s">
        <v>80</v>
      </c>
      <c r="H56" s="1052"/>
      <c r="I56" s="1113"/>
      <c r="J56" s="171"/>
      <c r="K56" s="536"/>
      <c r="L56" s="1085"/>
      <c r="M56" s="282"/>
      <c r="N56" s="274"/>
      <c r="O56" s="320"/>
      <c r="P56" s="328"/>
      <c r="Q56" s="274"/>
    </row>
    <row r="57" spans="1:18" ht="14.85" customHeight="1">
      <c r="A57" s="149"/>
      <c r="B57" s="94"/>
      <c r="C57" s="89"/>
      <c r="D57" s="551"/>
      <c r="E57" s="946"/>
      <c r="F57" s="63"/>
      <c r="G57" s="1062"/>
      <c r="H57" s="1053"/>
      <c r="I57" s="1114"/>
      <c r="J57" s="172"/>
      <c r="K57" s="537"/>
      <c r="L57" s="1086"/>
      <c r="M57" s="283"/>
      <c r="N57" s="258"/>
      <c r="O57" s="85"/>
      <c r="P57" s="322"/>
      <c r="Q57" s="258"/>
    </row>
    <row r="58" spans="1:18" ht="29.1" customHeight="1">
      <c r="A58" s="954"/>
      <c r="B58" s="956"/>
      <c r="C58" s="95"/>
      <c r="D58" s="108" t="s">
        <v>55</v>
      </c>
      <c r="E58" s="894" t="s">
        <v>44</v>
      </c>
      <c r="F58" s="56" t="s">
        <v>43</v>
      </c>
      <c r="G58" s="105" t="s">
        <v>79</v>
      </c>
      <c r="H58" s="51" t="s">
        <v>35</v>
      </c>
      <c r="I58" s="129">
        <v>26</v>
      </c>
      <c r="J58" s="112">
        <v>26</v>
      </c>
      <c r="K58" s="112"/>
      <c r="L58" s="179"/>
      <c r="M58" s="380" t="s">
        <v>117</v>
      </c>
      <c r="N58" s="275"/>
      <c r="O58" s="512">
        <v>1</v>
      </c>
      <c r="P58" s="329"/>
      <c r="Q58" s="275"/>
    </row>
    <row r="59" spans="1:18" ht="15" customHeight="1">
      <c r="A59" s="954"/>
      <c r="B59" s="956"/>
      <c r="C59" s="520"/>
      <c r="D59" s="521"/>
      <c r="E59" s="895"/>
      <c r="F59" s="63" t="s">
        <v>122</v>
      </c>
      <c r="G59" s="974" t="s">
        <v>81</v>
      </c>
      <c r="H59" s="59"/>
      <c r="I59" s="128"/>
      <c r="J59" s="68"/>
      <c r="K59" s="66"/>
      <c r="L59" s="184"/>
      <c r="M59" s="872" t="s">
        <v>86</v>
      </c>
      <c r="N59" s="523">
        <v>2</v>
      </c>
      <c r="O59" s="524">
        <v>1</v>
      </c>
      <c r="P59" s="526"/>
      <c r="Q59" s="528"/>
    </row>
    <row r="60" spans="1:18" ht="14.1" customHeight="1">
      <c r="A60" s="954"/>
      <c r="B60" s="956"/>
      <c r="C60" s="95"/>
      <c r="D60" s="109"/>
      <c r="E60" s="895"/>
      <c r="F60" s="541" t="s">
        <v>67</v>
      </c>
      <c r="G60" s="1062"/>
      <c r="H60" s="148"/>
      <c r="I60" s="130"/>
      <c r="J60" s="69"/>
      <c r="K60" s="113"/>
      <c r="L60" s="183"/>
      <c r="M60" s="873"/>
      <c r="N60" s="279"/>
      <c r="O60" s="151"/>
      <c r="P60" s="525"/>
      <c r="Q60" s="527"/>
    </row>
    <row r="61" spans="1:18" ht="15.6" customHeight="1">
      <c r="A61" s="954"/>
      <c r="B61" s="956"/>
      <c r="C61" s="45"/>
      <c r="D61" s="550" t="s">
        <v>56</v>
      </c>
      <c r="E61" s="1116" t="s">
        <v>116</v>
      </c>
      <c r="F61" s="554" t="s">
        <v>43</v>
      </c>
      <c r="G61" s="1074" t="s">
        <v>81</v>
      </c>
      <c r="H61" s="51" t="s">
        <v>19</v>
      </c>
      <c r="I61" s="431"/>
      <c r="J61" s="430"/>
      <c r="K61" s="20"/>
      <c r="L61" s="373">
        <v>25</v>
      </c>
      <c r="M61" s="377" t="s">
        <v>127</v>
      </c>
      <c r="N61" s="379"/>
      <c r="O61" s="378"/>
      <c r="P61" s="376"/>
      <c r="Q61" s="123"/>
      <c r="R61" s="545"/>
    </row>
    <row r="62" spans="1:18" ht="15.6" customHeight="1">
      <c r="A62" s="954"/>
      <c r="B62" s="956"/>
      <c r="C62" s="45"/>
      <c r="D62" s="551"/>
      <c r="E62" s="1117"/>
      <c r="F62" s="91" t="s">
        <v>67</v>
      </c>
      <c r="G62" s="1075"/>
      <c r="H62" s="452" t="s">
        <v>34</v>
      </c>
      <c r="I62" s="128"/>
      <c r="J62" s="68"/>
      <c r="K62" s="444"/>
      <c r="L62" s="445"/>
      <c r="M62" s="265"/>
      <c r="N62" s="277"/>
      <c r="O62" s="321"/>
      <c r="P62" s="330"/>
      <c r="Q62" s="277"/>
    </row>
    <row r="63" spans="1:18" ht="15.6" customHeight="1">
      <c r="A63" s="954"/>
      <c r="B63" s="956"/>
      <c r="C63" s="45"/>
      <c r="D63" s="551"/>
      <c r="E63" s="555"/>
      <c r="F63" s="91" t="s">
        <v>128</v>
      </c>
      <c r="G63" s="374"/>
      <c r="H63" s="59"/>
      <c r="I63" s="128"/>
      <c r="J63" s="68"/>
      <c r="K63" s="20"/>
      <c r="L63" s="373"/>
      <c r="M63" s="522"/>
      <c r="N63" s="277"/>
      <c r="O63" s="321"/>
      <c r="P63" s="330"/>
      <c r="Q63" s="277"/>
    </row>
    <row r="64" spans="1:18" ht="15.6" customHeight="1">
      <c r="A64" s="954"/>
      <c r="B64" s="956"/>
      <c r="C64" s="45"/>
      <c r="D64" s="551"/>
      <c r="E64" s="556"/>
      <c r="F64" s="557" t="s">
        <v>22</v>
      </c>
      <c r="G64" s="374"/>
      <c r="H64" s="59"/>
      <c r="I64" s="128"/>
      <c r="J64" s="68"/>
      <c r="K64" s="20"/>
      <c r="L64" s="373"/>
      <c r="M64" s="265"/>
      <c r="N64" s="277"/>
      <c r="O64" s="321"/>
      <c r="P64" s="330"/>
      <c r="Q64" s="277"/>
    </row>
    <row r="65" spans="1:17" ht="16.5" customHeight="1" thickBot="1">
      <c r="A65" s="955"/>
      <c r="B65" s="956"/>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883" t="s">
        <v>6</v>
      </c>
      <c r="D66" s="884"/>
      <c r="E66" s="884"/>
      <c r="F66" s="884"/>
      <c r="G66" s="884"/>
      <c r="H66" s="884"/>
      <c r="I66" s="173">
        <f>I65+I43</f>
        <v>425.7</v>
      </c>
      <c r="J66" s="191">
        <f>J65+J43</f>
        <v>595</v>
      </c>
      <c r="K66" s="189">
        <f>K65+K43</f>
        <v>986.5</v>
      </c>
      <c r="L66" s="193">
        <f>L65+L43</f>
        <v>1528.4</v>
      </c>
      <c r="M66" s="885"/>
      <c r="N66" s="886"/>
      <c r="O66" s="886"/>
      <c r="P66" s="886"/>
      <c r="Q66" s="1118"/>
    </row>
    <row r="67" spans="1:17" ht="15" customHeight="1" thickBot="1">
      <c r="A67" s="13" t="s">
        <v>3</v>
      </c>
      <c r="B67" s="5" t="s">
        <v>5</v>
      </c>
      <c r="C67" s="887" t="s">
        <v>94</v>
      </c>
      <c r="D67" s="888"/>
      <c r="E67" s="888"/>
      <c r="F67" s="888"/>
      <c r="G67" s="888"/>
      <c r="H67" s="888"/>
      <c r="I67" s="888"/>
      <c r="J67" s="888"/>
      <c r="K67" s="888"/>
      <c r="L67" s="888"/>
      <c r="M67" s="888"/>
      <c r="N67" s="888"/>
      <c r="O67" s="888"/>
      <c r="P67" s="888"/>
      <c r="Q67" s="1119"/>
    </row>
    <row r="68" spans="1:17" ht="21" customHeight="1">
      <c r="A68" s="93" t="s">
        <v>3</v>
      </c>
      <c r="B68" s="94" t="s">
        <v>5</v>
      </c>
      <c r="C68" s="45" t="s">
        <v>3</v>
      </c>
      <c r="D68" s="109"/>
      <c r="E68" s="879" t="s">
        <v>93</v>
      </c>
      <c r="F68" s="104"/>
      <c r="G68" s="47"/>
      <c r="H68" s="50"/>
      <c r="I68" s="203"/>
      <c r="J68" s="202"/>
      <c r="K68" s="73"/>
      <c r="L68" s="73"/>
      <c r="M68" s="286"/>
      <c r="N68" s="288"/>
      <c r="O68" s="332"/>
      <c r="P68" s="334"/>
      <c r="Q68" s="124"/>
    </row>
    <row r="69" spans="1:17" ht="19.350000000000001" customHeight="1">
      <c r="A69" s="93"/>
      <c r="B69" s="94"/>
      <c r="C69" s="45"/>
      <c r="D69" s="109"/>
      <c r="E69" s="880"/>
      <c r="F69" s="52"/>
      <c r="G69" s="106"/>
      <c r="H69" s="50"/>
      <c r="I69" s="130"/>
      <c r="J69" s="69"/>
      <c r="K69" s="69"/>
      <c r="L69" s="69"/>
      <c r="M69" s="287"/>
      <c r="N69" s="288"/>
      <c r="O69" s="46"/>
      <c r="P69" s="335"/>
      <c r="Q69" s="124"/>
    </row>
    <row r="70" spans="1:17" ht="30.6" customHeight="1">
      <c r="A70" s="93"/>
      <c r="B70" s="94"/>
      <c r="C70" s="889"/>
      <c r="D70" s="114" t="s">
        <v>3</v>
      </c>
      <c r="E70" s="881" t="s">
        <v>68</v>
      </c>
      <c r="F70" s="61" t="s">
        <v>67</v>
      </c>
      <c r="G70" s="1063"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890"/>
      <c r="D71" s="115"/>
      <c r="E71" s="882"/>
      <c r="F71" s="61" t="s">
        <v>54</v>
      </c>
      <c r="G71" s="1064"/>
      <c r="H71" s="438" t="s">
        <v>35</v>
      </c>
      <c r="I71" s="128">
        <v>4.2</v>
      </c>
      <c r="J71" s="68"/>
      <c r="K71" s="68"/>
      <c r="L71" s="445"/>
      <c r="M71" s="32" t="s">
        <v>61</v>
      </c>
      <c r="N71" s="290">
        <v>5</v>
      </c>
      <c r="O71" s="381">
        <v>5</v>
      </c>
      <c r="P71" s="356">
        <v>5</v>
      </c>
      <c r="Q71" s="295">
        <v>5</v>
      </c>
    </row>
    <row r="72" spans="1:17" ht="44.1" customHeight="1">
      <c r="A72" s="93"/>
      <c r="B72" s="94"/>
      <c r="C72" s="890"/>
      <c r="D72" s="115"/>
      <c r="E72" s="882"/>
      <c r="F72" s="104" t="s">
        <v>43</v>
      </c>
      <c r="G72" s="1064"/>
      <c r="H72" s="50"/>
      <c r="I72" s="128"/>
      <c r="J72" s="68"/>
      <c r="K72" s="68"/>
      <c r="L72" s="68"/>
      <c r="M72" s="27" t="s">
        <v>142</v>
      </c>
      <c r="N72" s="290">
        <v>3</v>
      </c>
      <c r="O72" s="381">
        <v>2</v>
      </c>
      <c r="P72" s="356">
        <v>3</v>
      </c>
      <c r="Q72" s="295">
        <v>3</v>
      </c>
    </row>
    <row r="73" spans="1:17" ht="27" customHeight="1">
      <c r="A73" s="93"/>
      <c r="B73" s="94"/>
      <c r="C73" s="890"/>
      <c r="D73" s="115"/>
      <c r="E73" s="882"/>
      <c r="F73" s="61" t="s">
        <v>122</v>
      </c>
      <c r="G73" s="1064"/>
      <c r="H73" s="50"/>
      <c r="I73" s="128"/>
      <c r="J73" s="68"/>
      <c r="K73" s="66"/>
      <c r="L73" s="20"/>
      <c r="M73" s="27" t="s">
        <v>139</v>
      </c>
      <c r="N73" s="290">
        <v>1</v>
      </c>
      <c r="O73" s="381">
        <v>2</v>
      </c>
      <c r="P73" s="356">
        <v>2</v>
      </c>
      <c r="Q73" s="295">
        <v>2</v>
      </c>
    </row>
    <row r="74" spans="1:17" ht="43.5" customHeight="1">
      <c r="A74" s="93"/>
      <c r="B74" s="94"/>
      <c r="C74" s="890"/>
      <c r="D74" s="115"/>
      <c r="E74" s="882"/>
      <c r="F74" s="61"/>
      <c r="G74" s="1064"/>
      <c r="H74" s="50"/>
      <c r="I74" s="128"/>
      <c r="J74" s="68"/>
      <c r="K74" s="66"/>
      <c r="L74" s="20"/>
      <c r="M74" s="44" t="s">
        <v>62</v>
      </c>
      <c r="N74" s="290">
        <v>1</v>
      </c>
      <c r="O74" s="381">
        <v>1</v>
      </c>
      <c r="P74" s="356">
        <v>1</v>
      </c>
      <c r="Q74" s="295">
        <v>1</v>
      </c>
    </row>
    <row r="75" spans="1:17" ht="69" customHeight="1">
      <c r="A75" s="93"/>
      <c r="B75" s="94"/>
      <c r="C75" s="891"/>
      <c r="D75" s="115"/>
      <c r="E75" s="892"/>
      <c r="F75" s="61"/>
      <c r="G75" s="1115"/>
      <c r="H75" s="50"/>
      <c r="I75" s="128"/>
      <c r="J75" s="68"/>
      <c r="K75" s="66"/>
      <c r="L75" s="20"/>
      <c r="M75" s="301" t="s">
        <v>77</v>
      </c>
      <c r="N75" s="293">
        <v>20</v>
      </c>
      <c r="O75" s="382">
        <v>15</v>
      </c>
      <c r="P75" s="363">
        <v>15</v>
      </c>
      <c r="Q75" s="293">
        <v>15</v>
      </c>
    </row>
    <row r="76" spans="1:17" ht="29.85" customHeight="1">
      <c r="A76" s="93"/>
      <c r="B76" s="94"/>
      <c r="C76" s="98"/>
      <c r="D76" s="115"/>
      <c r="E76" s="97"/>
      <c r="F76" s="454"/>
      <c r="G76" s="119"/>
      <c r="H76" s="80"/>
      <c r="I76" s="130"/>
      <c r="J76" s="69"/>
      <c r="K76" s="113"/>
      <c r="L76" s="113"/>
      <c r="M76" s="302" t="s">
        <v>137</v>
      </c>
      <c r="N76" s="294">
        <v>3</v>
      </c>
      <c r="O76" s="531">
        <v>2</v>
      </c>
      <c r="P76" s="532">
        <v>2</v>
      </c>
      <c r="Q76" s="294">
        <v>2</v>
      </c>
    </row>
    <row r="77" spans="1:17" ht="23.85" customHeight="1">
      <c r="A77" s="93"/>
      <c r="B77" s="94"/>
      <c r="C77" s="98"/>
      <c r="D77" s="115"/>
      <c r="E77" s="881"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880"/>
      <c r="F78" s="61"/>
      <c r="G78" s="119"/>
      <c r="H78" s="80"/>
      <c r="I78" s="130"/>
      <c r="J78" s="69"/>
      <c r="K78" s="113"/>
      <c r="L78" s="113"/>
      <c r="M78" s="544" t="s">
        <v>100</v>
      </c>
      <c r="N78" s="529">
        <v>1000</v>
      </c>
      <c r="O78" s="460"/>
      <c r="P78" s="461"/>
      <c r="Q78" s="462"/>
    </row>
    <row r="79" spans="1:17" ht="15.75" customHeight="1">
      <c r="A79" s="954"/>
      <c r="B79" s="956"/>
      <c r="C79" s="959"/>
      <c r="D79" s="1071" t="s">
        <v>5</v>
      </c>
      <c r="E79" s="961" t="s">
        <v>153</v>
      </c>
      <c r="F79" s="116" t="s">
        <v>67</v>
      </c>
      <c r="G79" s="1063" t="s">
        <v>79</v>
      </c>
      <c r="H79" s="110" t="s">
        <v>19</v>
      </c>
      <c r="I79" s="129">
        <v>95</v>
      </c>
      <c r="J79" s="71">
        <v>125</v>
      </c>
      <c r="K79" s="74">
        <v>125</v>
      </c>
      <c r="L79" s="74">
        <v>125</v>
      </c>
      <c r="M79" s="262" t="s">
        <v>129</v>
      </c>
      <c r="N79" s="458"/>
      <c r="O79" s="470">
        <v>5</v>
      </c>
      <c r="P79" s="472">
        <v>5</v>
      </c>
      <c r="Q79" s="473">
        <v>5</v>
      </c>
    </row>
    <row r="80" spans="1:17" ht="15.75" customHeight="1">
      <c r="A80" s="954"/>
      <c r="B80" s="956"/>
      <c r="C80" s="960"/>
      <c r="D80" s="1072"/>
      <c r="E80" s="961"/>
      <c r="F80" s="455" t="s">
        <v>54</v>
      </c>
      <c r="G80" s="1064"/>
      <c r="H80" s="410"/>
      <c r="I80" s="128"/>
      <c r="J80" s="180"/>
      <c r="K80" s="66"/>
      <c r="L80" s="20"/>
      <c r="M80" s="263" t="s">
        <v>119</v>
      </c>
      <c r="N80" s="459">
        <v>80</v>
      </c>
      <c r="O80" s="469">
        <v>80</v>
      </c>
      <c r="P80" s="358">
        <v>80</v>
      </c>
      <c r="Q80" s="459">
        <v>80</v>
      </c>
    </row>
    <row r="81" spans="1:17" ht="25.5" customHeight="1">
      <c r="A81" s="954"/>
      <c r="B81" s="956"/>
      <c r="C81" s="960"/>
      <c r="D81" s="1072"/>
      <c r="E81" s="961"/>
      <c r="F81" s="61" t="s">
        <v>43</v>
      </c>
      <c r="G81" s="1064"/>
      <c r="H81" s="410"/>
      <c r="I81" s="128"/>
      <c r="J81" s="180"/>
      <c r="K81" s="66"/>
      <c r="L81" s="20"/>
      <c r="M81" s="463" t="s">
        <v>120</v>
      </c>
      <c r="N81" s="468">
        <v>120</v>
      </c>
      <c r="O81" s="471">
        <v>120</v>
      </c>
      <c r="P81" s="358">
        <v>360</v>
      </c>
      <c r="Q81" s="465">
        <v>360</v>
      </c>
    </row>
    <row r="82" spans="1:17" ht="15.75" customHeight="1">
      <c r="A82" s="954"/>
      <c r="B82" s="956"/>
      <c r="C82" s="960"/>
      <c r="D82" s="1072"/>
      <c r="E82" s="961"/>
      <c r="F82" s="61" t="s">
        <v>122</v>
      </c>
      <c r="G82" s="1064"/>
      <c r="H82" s="410"/>
      <c r="I82" s="128"/>
      <c r="J82" s="180"/>
      <c r="K82" s="66"/>
      <c r="L82" s="20"/>
      <c r="M82" s="398" t="s">
        <v>48</v>
      </c>
      <c r="N82" s="476">
        <v>80</v>
      </c>
      <c r="O82" s="464"/>
      <c r="P82" s="356"/>
      <c r="Q82" s="458"/>
    </row>
    <row r="83" spans="1:17" ht="27" customHeight="1">
      <c r="A83" s="954"/>
      <c r="B83" s="956"/>
      <c r="C83" s="960"/>
      <c r="D83" s="1072"/>
      <c r="E83" s="961"/>
      <c r="F83" s="330"/>
      <c r="G83" s="1064"/>
      <c r="H83" s="118"/>
      <c r="I83" s="128"/>
      <c r="J83" s="68"/>
      <c r="K83" s="68"/>
      <c r="L83" s="68"/>
      <c r="M83" s="303" t="s">
        <v>49</v>
      </c>
      <c r="N83" s="296">
        <v>12</v>
      </c>
      <c r="O83" s="385"/>
      <c r="P83" s="390"/>
      <c r="Q83" s="296"/>
    </row>
    <row r="84" spans="1:17" ht="29.85" customHeight="1">
      <c r="A84" s="954"/>
      <c r="B84" s="956"/>
      <c r="C84" s="960"/>
      <c r="D84" s="1072"/>
      <c r="E84" s="961"/>
      <c r="F84" s="474"/>
      <c r="G84" s="1064"/>
      <c r="H84" s="118"/>
      <c r="I84" s="128"/>
      <c r="J84" s="68"/>
      <c r="K84" s="68"/>
      <c r="L84" s="68"/>
      <c r="M84" s="303" t="s">
        <v>50</v>
      </c>
      <c r="N84" s="466">
        <v>90</v>
      </c>
      <c r="O84" s="386"/>
      <c r="P84" s="390"/>
      <c r="Q84" s="297"/>
    </row>
    <row r="85" spans="1:17" ht="28.35" customHeight="1">
      <c r="A85" s="954"/>
      <c r="B85" s="956"/>
      <c r="C85" s="960"/>
      <c r="D85" s="1072"/>
      <c r="E85" s="961"/>
      <c r="F85" s="454"/>
      <c r="G85" s="1064"/>
      <c r="H85" s="394"/>
      <c r="I85" s="128"/>
      <c r="J85" s="68"/>
      <c r="K85" s="68"/>
      <c r="L85" s="68"/>
      <c r="M85" s="32" t="s">
        <v>87</v>
      </c>
      <c r="N85" s="475">
        <v>13</v>
      </c>
      <c r="O85" s="387"/>
      <c r="P85" s="391"/>
      <c r="Q85" s="396"/>
    </row>
    <row r="86" spans="1:17" ht="27.6" customHeight="1">
      <c r="A86" s="976"/>
      <c r="B86" s="956"/>
      <c r="C86" s="977"/>
      <c r="D86" s="114" t="s">
        <v>21</v>
      </c>
      <c r="E86" s="881" t="s">
        <v>51</v>
      </c>
      <c r="F86" s="104" t="s">
        <v>67</v>
      </c>
      <c r="G86" s="1064"/>
      <c r="H86" s="432" t="s">
        <v>19</v>
      </c>
      <c r="I86" s="431">
        <f>4.3-1.6-0.2</f>
        <v>2.5</v>
      </c>
      <c r="J86" s="430">
        <v>18.2</v>
      </c>
      <c r="K86" s="429"/>
      <c r="L86" s="67"/>
      <c r="M86" s="304" t="s">
        <v>52</v>
      </c>
      <c r="N86" s="467"/>
      <c r="O86" s="388">
        <v>1</v>
      </c>
      <c r="P86" s="392"/>
      <c r="Q86" s="298"/>
    </row>
    <row r="87" spans="1:17" ht="16.350000000000001" customHeight="1">
      <c r="A87" s="976"/>
      <c r="B87" s="956"/>
      <c r="C87" s="978"/>
      <c r="D87" s="407"/>
      <c r="E87" s="882"/>
      <c r="F87" s="104" t="s">
        <v>43</v>
      </c>
      <c r="G87" s="1064"/>
      <c r="H87" s="50" t="s">
        <v>35</v>
      </c>
      <c r="I87" s="128">
        <f>34.7-18</f>
        <v>16.7</v>
      </c>
      <c r="J87" s="68">
        <v>19.2</v>
      </c>
      <c r="K87" s="20"/>
      <c r="L87" s="445"/>
      <c r="M87" s="477" t="s">
        <v>53</v>
      </c>
      <c r="N87" s="478"/>
      <c r="O87" s="479">
        <v>7</v>
      </c>
      <c r="P87" s="480"/>
      <c r="Q87" s="483"/>
    </row>
    <row r="88" spans="1:17" ht="16.5" customHeight="1">
      <c r="A88" s="976"/>
      <c r="B88" s="956"/>
      <c r="C88" s="979"/>
      <c r="D88" s="16"/>
      <c r="E88" s="880"/>
      <c r="F88" s="482" t="s">
        <v>122</v>
      </c>
      <c r="G88" s="1073"/>
      <c r="H88" s="484"/>
      <c r="I88" s="279"/>
      <c r="J88" s="181"/>
      <c r="K88" s="21"/>
      <c r="L88" s="196"/>
      <c r="M88" s="279"/>
      <c r="N88" s="279"/>
      <c r="O88" s="151"/>
      <c r="P88" s="324"/>
      <c r="Q88" s="481"/>
    </row>
    <row r="89" spans="1:17" ht="17.100000000000001" customHeight="1">
      <c r="A89" s="99"/>
      <c r="B89" s="42"/>
      <c r="C89" s="893"/>
      <c r="D89" s="108" t="s">
        <v>55</v>
      </c>
      <c r="E89" s="894" t="s">
        <v>143</v>
      </c>
      <c r="F89" s="116" t="s">
        <v>67</v>
      </c>
      <c r="G89" s="1063"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893"/>
      <c r="D90" s="401"/>
      <c r="E90" s="895"/>
      <c r="F90" s="61" t="s">
        <v>54</v>
      </c>
      <c r="G90" s="1064"/>
      <c r="H90" s="439" t="s">
        <v>19</v>
      </c>
      <c r="I90" s="441"/>
      <c r="J90" s="442">
        <v>50</v>
      </c>
      <c r="K90" s="444"/>
      <c r="L90" s="491"/>
      <c r="M90" s="463" t="s">
        <v>133</v>
      </c>
      <c r="N90" s="487"/>
      <c r="O90" s="494">
        <v>10</v>
      </c>
      <c r="P90" s="418">
        <v>10</v>
      </c>
      <c r="Q90" s="485">
        <v>10</v>
      </c>
    </row>
    <row r="91" spans="1:17" ht="26.85" customHeight="1">
      <c r="A91" s="406"/>
      <c r="B91" s="42"/>
      <c r="C91" s="893"/>
      <c r="D91" s="401"/>
      <c r="E91" s="895"/>
      <c r="F91" s="61" t="s">
        <v>43</v>
      </c>
      <c r="G91" s="62"/>
      <c r="H91" s="50" t="s">
        <v>19</v>
      </c>
      <c r="I91" s="441"/>
      <c r="J91" s="442">
        <f>53-30</f>
        <v>23</v>
      </c>
      <c r="K91" s="444"/>
      <c r="L91" s="79"/>
      <c r="M91" s="515" t="s">
        <v>134</v>
      </c>
      <c r="N91" s="485"/>
      <c r="O91" s="548">
        <v>30</v>
      </c>
      <c r="P91" s="356">
        <v>50</v>
      </c>
      <c r="Q91" s="488">
        <v>50</v>
      </c>
    </row>
    <row r="92" spans="1:17" ht="13.5" customHeight="1">
      <c r="A92" s="93"/>
      <c r="B92" s="94"/>
      <c r="C92" s="893"/>
      <c r="D92" s="109"/>
      <c r="E92" s="896"/>
      <c r="F92" s="493" t="s">
        <v>122</v>
      </c>
      <c r="G92" s="62"/>
      <c r="H92" s="439" t="s">
        <v>35</v>
      </c>
      <c r="I92" s="513"/>
      <c r="J92" s="442">
        <v>72</v>
      </c>
      <c r="K92" s="490"/>
      <c r="L92" s="492"/>
      <c r="M92" s="872" t="s">
        <v>58</v>
      </c>
      <c r="N92" s="293">
        <v>5</v>
      </c>
      <c r="O92" s="382">
        <v>5</v>
      </c>
      <c r="P92" s="363">
        <v>5</v>
      </c>
      <c r="Q92" s="293">
        <v>5</v>
      </c>
    </row>
    <row r="93" spans="1:17" ht="13.5" customHeight="1">
      <c r="A93" s="99"/>
      <c r="B93" s="94"/>
      <c r="C93" s="893"/>
      <c r="D93" s="109"/>
      <c r="E93" s="92"/>
      <c r="G93" s="62"/>
      <c r="H93" s="290" t="s">
        <v>19</v>
      </c>
      <c r="I93" s="514">
        <v>10</v>
      </c>
      <c r="J93" s="489">
        <v>10</v>
      </c>
      <c r="K93" s="443"/>
      <c r="L93" s="491"/>
      <c r="M93" s="1054"/>
      <c r="N93" s="277"/>
      <c r="O93" s="389"/>
      <c r="P93" s="393"/>
      <c r="Q93" s="277"/>
    </row>
    <row r="94" spans="1:17" ht="29.1" customHeight="1">
      <c r="A94" s="99"/>
      <c r="B94" s="42"/>
      <c r="C94" s="893"/>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1059"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1060"/>
      <c r="F96" s="86"/>
      <c r="G96" s="62"/>
      <c r="H96" s="498" t="s">
        <v>36</v>
      </c>
      <c r="I96" s="499">
        <v>24.4</v>
      </c>
      <c r="J96" s="206"/>
      <c r="K96" s="496"/>
      <c r="L96" s="497"/>
      <c r="M96" s="299"/>
      <c r="N96" s="291"/>
      <c r="O96" s="336"/>
      <c r="P96" s="337"/>
      <c r="Q96" s="291"/>
    </row>
    <row r="97" spans="1:46" ht="19.5" customHeight="1">
      <c r="A97" s="99"/>
      <c r="B97" s="94"/>
      <c r="C97" s="45"/>
      <c r="D97" s="117"/>
      <c r="E97" s="1061"/>
      <c r="F97" s="506"/>
      <c r="G97" s="62"/>
      <c r="H97" s="126" t="s">
        <v>19</v>
      </c>
      <c r="I97" s="134"/>
      <c r="J97" s="500">
        <v>1</v>
      </c>
      <c r="K97" s="501"/>
      <c r="L97" s="502"/>
      <c r="M97" s="510"/>
      <c r="N97" s="292"/>
      <c r="O97" s="341"/>
      <c r="P97" s="338"/>
      <c r="Q97" s="292"/>
    </row>
    <row r="98" spans="1:46" ht="35.1" customHeight="1">
      <c r="A98" s="99"/>
      <c r="B98" s="94"/>
      <c r="C98" s="45"/>
      <c r="D98" s="108" t="s">
        <v>57</v>
      </c>
      <c r="E98" s="881" t="s">
        <v>146</v>
      </c>
      <c r="F98" s="575"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946"/>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947" t="s">
        <v>6</v>
      </c>
      <c r="D102" s="948"/>
      <c r="E102" s="948"/>
      <c r="F102" s="948"/>
      <c r="G102" s="948"/>
      <c r="H102" s="949"/>
      <c r="I102" s="132">
        <f t="shared" ref="I102:L102" si="0">I101</f>
        <v>722.1</v>
      </c>
      <c r="J102" s="191">
        <f t="shared" si="0"/>
        <v>1213.4000000000001</v>
      </c>
      <c r="K102" s="209">
        <f t="shared" si="0"/>
        <v>1352.7</v>
      </c>
      <c r="L102" s="186">
        <f t="shared" si="0"/>
        <v>1352.7</v>
      </c>
      <c r="M102" s="950"/>
      <c r="N102" s="951"/>
      <c r="O102" s="951"/>
      <c r="P102" s="951"/>
      <c r="Q102" s="1056"/>
    </row>
    <row r="103" spans="1:46" ht="14.25" customHeight="1" thickBot="1">
      <c r="A103" s="13" t="s">
        <v>3</v>
      </c>
      <c r="B103" s="939" t="s">
        <v>7</v>
      </c>
      <c r="C103" s="940"/>
      <c r="D103" s="940"/>
      <c r="E103" s="940"/>
      <c r="F103" s="940"/>
      <c r="G103" s="940"/>
      <c r="H103" s="941"/>
      <c r="I103" s="204">
        <f>I102+I66</f>
        <v>1147.8</v>
      </c>
      <c r="J103" s="207">
        <f>J102+J66</f>
        <v>1808.4</v>
      </c>
      <c r="K103" s="174">
        <f>K102+K66</f>
        <v>2339.1999999999998</v>
      </c>
      <c r="L103" s="210">
        <f>L102+L66</f>
        <v>2881.1</v>
      </c>
      <c r="M103" s="942"/>
      <c r="N103" s="943"/>
      <c r="O103" s="943"/>
      <c r="P103" s="943"/>
      <c r="Q103" s="1057"/>
    </row>
    <row r="104" spans="1:46" ht="14.25" customHeight="1" thickBot="1">
      <c r="A104" s="35" t="s">
        <v>3</v>
      </c>
      <c r="B104" s="930" t="s">
        <v>14</v>
      </c>
      <c r="C104" s="931"/>
      <c r="D104" s="931"/>
      <c r="E104" s="931"/>
      <c r="F104" s="931"/>
      <c r="G104" s="931"/>
      <c r="H104" s="932"/>
      <c r="I104" s="205">
        <f t="shared" ref="I104:L104" si="1">I103</f>
        <v>1147.8</v>
      </c>
      <c r="J104" s="208">
        <f>J103</f>
        <v>1808.4</v>
      </c>
      <c r="K104" s="175">
        <f t="shared" si="1"/>
        <v>2339.1999999999998</v>
      </c>
      <c r="L104" s="211">
        <f t="shared" si="1"/>
        <v>2881.1</v>
      </c>
      <c r="M104" s="933"/>
      <c r="N104" s="934"/>
      <c r="O104" s="934"/>
      <c r="P104" s="934"/>
      <c r="Q104" s="1058"/>
    </row>
    <row r="105" spans="1:46" s="158" customFormat="1" ht="16.5" customHeight="1">
      <c r="A105" s="906" t="s">
        <v>149</v>
      </c>
      <c r="B105" s="906"/>
      <c r="C105" s="906"/>
      <c r="D105" s="906"/>
      <c r="E105" s="906"/>
      <c r="F105" s="906"/>
      <c r="G105" s="906"/>
      <c r="H105" s="906"/>
      <c r="I105" s="906"/>
      <c r="J105" s="906"/>
      <c r="K105" s="906"/>
      <c r="L105" s="906"/>
      <c r="M105" s="906"/>
      <c r="N105" s="906"/>
      <c r="O105" s="157"/>
      <c r="P105" s="157"/>
      <c r="Q105" s="157"/>
      <c r="R105" s="157"/>
    </row>
    <row r="106" spans="1:46" s="344" customFormat="1" ht="45" customHeight="1">
      <c r="A106" s="1055" t="s">
        <v>148</v>
      </c>
      <c r="B106" s="1055"/>
      <c r="C106" s="1055"/>
      <c r="D106" s="1055"/>
      <c r="E106" s="1055"/>
      <c r="F106" s="1055"/>
      <c r="G106" s="1055"/>
      <c r="H106" s="1055"/>
      <c r="I106" s="1055"/>
      <c r="J106" s="1055"/>
      <c r="K106" s="1055"/>
      <c r="L106" s="1055"/>
      <c r="M106" s="1055"/>
      <c r="N106" s="1055"/>
      <c r="O106" s="1055"/>
      <c r="P106" s="1055"/>
      <c r="Q106" s="1055"/>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85" customHeight="1" thickBot="1">
      <c r="A108" s="935" t="s">
        <v>10</v>
      </c>
      <c r="B108" s="935"/>
      <c r="C108" s="935"/>
      <c r="D108" s="935"/>
      <c r="E108" s="935"/>
      <c r="F108" s="935"/>
      <c r="G108" s="935"/>
      <c r="H108" s="935"/>
      <c r="I108" s="935"/>
      <c r="J108" s="935"/>
      <c r="K108" s="935"/>
      <c r="L108" s="935"/>
      <c r="M108" s="1"/>
      <c r="N108" s="1"/>
      <c r="O108" s="1"/>
      <c r="P108" s="1"/>
      <c r="Q108" s="1"/>
      <c r="R108" s="6"/>
      <c r="S108" s="6"/>
      <c r="T108" s="6"/>
      <c r="U108" s="6"/>
      <c r="V108" s="6"/>
      <c r="W108" s="6"/>
      <c r="X108" s="6"/>
      <c r="Y108" s="15"/>
      <c r="Z108" s="15"/>
    </row>
    <row r="109" spans="1:46" ht="80.099999999999994" customHeight="1" thickBot="1">
      <c r="A109" s="936" t="s">
        <v>8</v>
      </c>
      <c r="B109" s="937"/>
      <c r="C109" s="937"/>
      <c r="D109" s="937"/>
      <c r="E109" s="937"/>
      <c r="F109" s="937"/>
      <c r="G109" s="937"/>
      <c r="H109" s="938"/>
      <c r="I109" s="212" t="s">
        <v>108</v>
      </c>
      <c r="J109" s="213" t="s">
        <v>106</v>
      </c>
      <c r="K109" s="214" t="s">
        <v>147</v>
      </c>
      <c r="L109" s="215" t="s">
        <v>107</v>
      </c>
      <c r="M109" s="6"/>
      <c r="N109" s="6"/>
      <c r="O109" s="6"/>
      <c r="P109" s="6"/>
      <c r="Q109" s="6"/>
    </row>
    <row r="110" spans="1:46" ht="14.25" customHeight="1">
      <c r="A110" s="918" t="s">
        <v>11</v>
      </c>
      <c r="B110" s="919"/>
      <c r="C110" s="919"/>
      <c r="D110" s="919"/>
      <c r="E110" s="919"/>
      <c r="F110" s="919"/>
      <c r="G110" s="919"/>
      <c r="H110" s="920"/>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921" t="s">
        <v>26</v>
      </c>
      <c r="B111" s="922"/>
      <c r="C111" s="922"/>
      <c r="D111" s="922"/>
      <c r="E111" s="922"/>
      <c r="F111" s="922"/>
      <c r="G111" s="922"/>
      <c r="H111" s="923"/>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924" t="s">
        <v>16</v>
      </c>
      <c r="B112" s="925"/>
      <c r="C112" s="925"/>
      <c r="D112" s="925"/>
      <c r="E112" s="925"/>
      <c r="F112" s="925"/>
      <c r="G112" s="925"/>
      <c r="H112" s="926"/>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924" t="s">
        <v>37</v>
      </c>
      <c r="B113" s="925"/>
      <c r="C113" s="925"/>
      <c r="D113" s="925"/>
      <c r="E113" s="925"/>
      <c r="F113" s="925"/>
      <c r="G113" s="925"/>
      <c r="H113" s="926"/>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924" t="s">
        <v>78</v>
      </c>
      <c r="B114" s="925"/>
      <c r="C114" s="925"/>
      <c r="D114" s="925"/>
      <c r="E114" s="925"/>
      <c r="F114" s="925"/>
      <c r="G114" s="925"/>
      <c r="H114" s="926"/>
      <c r="I114" s="22">
        <f>SUMIF(H17:H104,"SB(ES)",I17:I104)</f>
        <v>98.5</v>
      </c>
      <c r="J114" s="226">
        <f>SUMIF(H17:H104,"SB(ES)",J17:J104)</f>
        <v>83.8</v>
      </c>
      <c r="K114" s="234">
        <f>SUMIF(H17:H104,"SB(ES)",K17:K104)</f>
        <v>0</v>
      </c>
      <c r="L114" s="218">
        <f>SUMIF(H17:H104,"SB(ES)",L17:L104)</f>
        <v>0</v>
      </c>
    </row>
    <row r="115" spans="1:26" ht="14.25" customHeight="1">
      <c r="A115" s="1065" t="s">
        <v>25</v>
      </c>
      <c r="B115" s="1066"/>
      <c r="C115" s="1066"/>
      <c r="D115" s="1066"/>
      <c r="E115" s="1066"/>
      <c r="F115" s="1066"/>
      <c r="G115" s="1066"/>
      <c r="H115" s="1067"/>
      <c r="I115" s="22">
        <f>SUMIF(H17:H104,"SB(VB)",I17:I104)</f>
        <v>0</v>
      </c>
      <c r="J115" s="226">
        <f>SUMIF(H17:H104,"SB(VB)",J17:J104)</f>
        <v>0</v>
      </c>
      <c r="K115" s="234">
        <f>SUMIF(H17:H104,"SB(VB)",K17:K104)</f>
        <v>0</v>
      </c>
      <c r="L115" s="218">
        <f>SUMIF(H17:H104,"SB(VB)",L17:L104)</f>
        <v>0</v>
      </c>
    </row>
    <row r="116" spans="1:26" ht="14.25" customHeight="1">
      <c r="A116" s="1065" t="s">
        <v>17</v>
      </c>
      <c r="B116" s="1066"/>
      <c r="C116" s="1066"/>
      <c r="D116" s="1066"/>
      <c r="E116" s="1066"/>
      <c r="F116" s="1066"/>
      <c r="G116" s="1066"/>
      <c r="H116" s="1067"/>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907" t="s">
        <v>154</v>
      </c>
      <c r="B117" s="908"/>
      <c r="C117" s="908"/>
      <c r="D117" s="908"/>
      <c r="E117" s="908"/>
      <c r="F117" s="908"/>
      <c r="G117" s="908"/>
      <c r="H117" s="909"/>
      <c r="I117" s="29">
        <f>SUMIF(H17:H104,"SB(ESL)",I17:I104)</f>
        <v>3.6</v>
      </c>
      <c r="J117" s="227">
        <f>SUMIF(H17:H104,"SB(ESL)",J17:J104)</f>
        <v>3.7</v>
      </c>
      <c r="K117" s="235">
        <f>SUMIF(H17:H104,"SB(ESL)",K17:K104)</f>
        <v>0</v>
      </c>
      <c r="L117" s="219">
        <f>SUMIF(H17:H104,"SB(ESL)",L17:L104)</f>
        <v>0</v>
      </c>
    </row>
    <row r="118" spans="1:26" ht="14.25" customHeight="1">
      <c r="A118" s="910" t="s">
        <v>45</v>
      </c>
      <c r="B118" s="1068"/>
      <c r="C118" s="1068"/>
      <c r="D118" s="1068"/>
      <c r="E118" s="1068"/>
      <c r="F118" s="1068"/>
      <c r="G118" s="1068"/>
      <c r="H118" s="1069"/>
      <c r="I118" s="29">
        <f>SUMIF(H17:H104,"SB(VBL)",I17:I104)</f>
        <v>0</v>
      </c>
      <c r="J118" s="227">
        <f>SUMIF(H17:H104,"SB(VBL)",J17:J104)</f>
        <v>0</v>
      </c>
      <c r="K118" s="235">
        <f>SUMIF(H17:H104,"SB(VBL)",K17:K104)</f>
        <v>0</v>
      </c>
      <c r="L118" s="219">
        <f>SUMIF(H17:H104,"SB(VBL)",L17:L104)</f>
        <v>0</v>
      </c>
    </row>
    <row r="119" spans="1:26" ht="15.75" customHeight="1">
      <c r="A119" s="910" t="s">
        <v>118</v>
      </c>
      <c r="B119" s="911"/>
      <c r="C119" s="911"/>
      <c r="D119" s="911"/>
      <c r="E119" s="911"/>
      <c r="F119" s="911"/>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912" t="s">
        <v>12</v>
      </c>
      <c r="B120" s="913"/>
      <c r="C120" s="913"/>
      <c r="D120" s="913"/>
      <c r="E120" s="913"/>
      <c r="F120" s="913"/>
      <c r="G120" s="913"/>
      <c r="H120" s="914"/>
      <c r="I120" s="23">
        <f t="shared" ref="I120" si="6">I121+I123+I122</f>
        <v>0</v>
      </c>
      <c r="J120" s="229">
        <f t="shared" ref="J120:K120" si="7">J121+J123+J122</f>
        <v>0</v>
      </c>
      <c r="K120" s="237">
        <f t="shared" si="7"/>
        <v>531</v>
      </c>
      <c r="L120" s="221">
        <f t="shared" ref="L120" si="8">L121+L123+L122</f>
        <v>833</v>
      </c>
    </row>
    <row r="121" spans="1:26" ht="14.25" customHeight="1">
      <c r="A121" s="915" t="s">
        <v>18</v>
      </c>
      <c r="B121" s="916"/>
      <c r="C121" s="916"/>
      <c r="D121" s="916"/>
      <c r="E121" s="916"/>
      <c r="F121" s="916"/>
      <c r="G121" s="916"/>
      <c r="H121" s="917"/>
      <c r="I121" s="18">
        <f>SUMIF(H17:H104,"ES",I17:I104)</f>
        <v>0</v>
      </c>
      <c r="J121" s="230">
        <f>SUMIF(H17:H104,"ES",J17:J104)</f>
        <v>0</v>
      </c>
      <c r="K121" s="238">
        <f>SUMIF(H17:H104,"ES",K17:K104)</f>
        <v>531</v>
      </c>
      <c r="L121" s="222">
        <f>SUMIF(H17:H104,"ES",L17:L104)</f>
        <v>833</v>
      </c>
    </row>
    <row r="122" spans="1:26" ht="14.25" customHeight="1">
      <c r="A122" s="1070" t="s">
        <v>38</v>
      </c>
      <c r="B122" s="1045"/>
      <c r="C122" s="1045"/>
      <c r="D122" s="1045"/>
      <c r="E122" s="1045"/>
      <c r="F122" s="1045"/>
      <c r="G122" s="1045"/>
      <c r="H122" s="1046"/>
      <c r="I122" s="18">
        <f>SUMIF(H17:H104,"LRVB",I17:I104)</f>
        <v>0</v>
      </c>
      <c r="J122" s="230">
        <f>SUMIF(H17:H104,"LRVB",J17:J104)</f>
        <v>0</v>
      </c>
      <c r="K122" s="238">
        <f>SUMIF(H17:H104,"LRVB",K17:K104)</f>
        <v>0</v>
      </c>
      <c r="L122" s="222">
        <f>SUMIF(H17:H104,"LRVB",L17:L104)</f>
        <v>0</v>
      </c>
    </row>
    <row r="123" spans="1:26" s="3" customFormat="1" ht="16.5" customHeight="1">
      <c r="A123" s="915" t="s">
        <v>32</v>
      </c>
      <c r="B123" s="916"/>
      <c r="C123" s="916"/>
      <c r="D123" s="916"/>
      <c r="E123" s="916"/>
      <c r="F123" s="916"/>
      <c r="G123" s="916"/>
      <c r="H123" s="917"/>
      <c r="I123" s="22">
        <f>SUMIF(H17:H104,"Kt",I17:I104)</f>
        <v>0</v>
      </c>
      <c r="J123" s="226">
        <f>SUMIF(H17:H104,"Kt",J17:J104)</f>
        <v>0</v>
      </c>
      <c r="K123" s="234">
        <f>SUMIF(H17:H104,"Kt",K17:K104)</f>
        <v>0</v>
      </c>
      <c r="L123" s="218">
        <f>SUMIF(H17:H104,"Kt",L17:L104)</f>
        <v>0</v>
      </c>
    </row>
    <row r="124" spans="1:26" s="3" customFormat="1" ht="18" customHeight="1" thickBot="1">
      <c r="A124" s="903" t="s">
        <v>13</v>
      </c>
      <c r="B124" s="904"/>
      <c r="C124" s="904"/>
      <c r="D124" s="904"/>
      <c r="E124" s="904"/>
      <c r="F124" s="904"/>
      <c r="G124" s="904"/>
      <c r="H124" s="905"/>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2022-09-27T06:14:40Z</cp:lastPrinted>
  <dcterms:created xsi:type="dcterms:W3CDTF">2007-07-27T10:32:34Z</dcterms:created>
  <dcterms:modified xsi:type="dcterms:W3CDTF">2022-09-27T12:25:51Z</dcterms:modified>
</cp:coreProperties>
</file>